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Final submitted to APERC (-03-2025)\"/>
    </mc:Choice>
  </mc:AlternateContent>
  <bookViews>
    <workbookView xWindow="0" yWindow="0" windowWidth="21600" windowHeight="9615"/>
  </bookViews>
  <sheets>
    <sheet name="01-25-ALL" sheetId="1" r:id="rId1"/>
  </sheets>
  <externalReferences>
    <externalReference r:id="rId2"/>
    <externalReference r:id="rId3"/>
    <externalReference r:id="rId4"/>
  </externalReferences>
  <definedNames>
    <definedName name="_xlnm._FilterDatabase" localSheetId="0" hidden="1">'01-25-ALL'!$A$4:$AD$51</definedName>
    <definedName name="_xlnm.Print_Area" localSheetId="0">'01-25-ALL'!$A$1:$AD$76</definedName>
    <definedName name="_xlnm.Print_Titles" localSheetId="0">'01-25-ALL'!$2:$4</definedName>
  </definedNames>
  <calcPr calcId="152511"/>
</workbook>
</file>

<file path=xl/calcChain.xml><?xml version="1.0" encoding="utf-8"?>
<calcChain xmlns="http://schemas.openxmlformats.org/spreadsheetml/2006/main">
  <c r="AC447" i="1" l="1"/>
  <c r="AB447" i="1"/>
  <c r="AA447" i="1"/>
  <c r="Z447" i="1"/>
  <c r="Y447" i="1"/>
  <c r="X447" i="1"/>
  <c r="W447" i="1"/>
  <c r="V447" i="1"/>
  <c r="U447" i="1"/>
  <c r="T447" i="1"/>
  <c r="S447" i="1"/>
  <c r="R447" i="1"/>
  <c r="Q447" i="1"/>
  <c r="Z79" i="1"/>
  <c r="H79" i="1"/>
  <c r="AC77" i="1"/>
  <c r="AE76" i="1"/>
  <c r="AC76" i="1"/>
  <c r="AB76" i="1"/>
  <c r="AA76" i="1"/>
  <c r="Z76" i="1"/>
  <c r="Y76" i="1"/>
  <c r="X76" i="1"/>
  <c r="W76" i="1"/>
  <c r="V76" i="1"/>
  <c r="U76" i="1"/>
  <c r="T76" i="1"/>
  <c r="S76" i="1"/>
  <c r="R76" i="1"/>
  <c r="Q76" i="1"/>
  <c r="P76" i="1"/>
  <c r="O76" i="1"/>
  <c r="N76" i="1"/>
  <c r="M76" i="1"/>
  <c r="L76" i="1"/>
  <c r="K76" i="1"/>
  <c r="J76" i="1"/>
  <c r="G76" i="1"/>
  <c r="F76" i="1"/>
  <c r="E76" i="1"/>
  <c r="D76" i="1"/>
  <c r="C76" i="1"/>
  <c r="A76" i="1"/>
  <c r="AI75" i="1"/>
  <c r="AH75" i="1"/>
  <c r="AC75" i="1"/>
  <c r="AB75" i="1"/>
  <c r="AI74" i="1"/>
  <c r="AH74" i="1"/>
  <c r="AC74" i="1"/>
  <c r="AB74" i="1"/>
  <c r="A74" i="1"/>
  <c r="AI73" i="1"/>
  <c r="AH73" i="1"/>
  <c r="AC73" i="1"/>
  <c r="AB73" i="1"/>
  <c r="G73" i="1"/>
  <c r="A73" i="1"/>
  <c r="AI72" i="1"/>
  <c r="AH72" i="1"/>
  <c r="AC72" i="1"/>
  <c r="AB72" i="1"/>
  <c r="C72" i="1"/>
  <c r="A72" i="1"/>
  <c r="AI71" i="1"/>
  <c r="AH71" i="1"/>
  <c r="AC71" i="1"/>
  <c r="AB71" i="1"/>
  <c r="AI70" i="1"/>
  <c r="AH70" i="1"/>
  <c r="AC70" i="1"/>
  <c r="AB70" i="1"/>
  <c r="AI69" i="1"/>
  <c r="AH69" i="1"/>
  <c r="AC69" i="1"/>
  <c r="AB69" i="1"/>
  <c r="AI68" i="1"/>
  <c r="AH68" i="1"/>
  <c r="AC68" i="1"/>
  <c r="AB68" i="1"/>
  <c r="AI67" i="1"/>
  <c r="AH67" i="1"/>
  <c r="AC67" i="1"/>
  <c r="AB67" i="1"/>
  <c r="C67" i="1"/>
  <c r="AH66" i="1"/>
  <c r="AI66" i="1" s="1"/>
  <c r="AC66" i="1"/>
  <c r="AB66" i="1"/>
  <c r="AI65" i="1"/>
  <c r="AH65" i="1"/>
  <c r="AC65" i="1"/>
  <c r="AB65" i="1"/>
  <c r="AI64" i="1"/>
  <c r="AH64" i="1"/>
  <c r="AC64" i="1"/>
  <c r="AB64" i="1"/>
  <c r="AI63" i="1"/>
  <c r="AH63" i="1"/>
  <c r="AC63" i="1"/>
  <c r="AB63" i="1"/>
  <c r="AI62" i="1"/>
  <c r="AH62" i="1"/>
  <c r="AC62" i="1"/>
  <c r="AB62" i="1"/>
  <c r="AI61" i="1"/>
  <c r="AH61" i="1"/>
  <c r="AC61" i="1"/>
  <c r="AB61" i="1"/>
  <c r="AI60" i="1"/>
  <c r="AH60" i="1"/>
  <c r="AC60" i="1"/>
  <c r="AB60" i="1"/>
  <c r="AI59" i="1"/>
  <c r="AH59" i="1"/>
  <c r="AB59" i="1"/>
  <c r="AI58" i="1"/>
  <c r="AH58" i="1"/>
  <c r="AF58" i="1"/>
  <c r="AE58" i="1"/>
  <c r="AC58" i="1"/>
  <c r="AB58" i="1"/>
  <c r="G58" i="1"/>
  <c r="F58" i="1"/>
  <c r="E58" i="1"/>
  <c r="D58" i="1"/>
  <c r="C58" i="1"/>
  <c r="A58" i="1"/>
  <c r="AI57" i="1"/>
  <c r="AH57" i="1"/>
  <c r="AE57" i="1"/>
  <c r="AC57" i="1"/>
  <c r="AB57" i="1"/>
  <c r="G57" i="1"/>
  <c r="A57" i="1"/>
  <c r="AI56" i="1"/>
  <c r="AH56" i="1"/>
  <c r="AC56" i="1"/>
  <c r="AB56" i="1"/>
  <c r="G56" i="1"/>
  <c r="AI55" i="1"/>
  <c r="AH55" i="1"/>
  <c r="AC55" i="1"/>
  <c r="AB55" i="1"/>
  <c r="G55" i="1"/>
  <c r="AI54" i="1"/>
  <c r="AH54" i="1"/>
  <c r="AC54" i="1"/>
  <c r="AB54" i="1"/>
  <c r="G54" i="1"/>
  <c r="A54" i="1"/>
  <c r="AI53" i="1"/>
  <c r="AH53" i="1"/>
  <c r="AC53" i="1"/>
  <c r="AB53" i="1"/>
  <c r="G53" i="1"/>
  <c r="A53" i="1"/>
  <c r="AI52" i="1"/>
  <c r="AH52" i="1"/>
  <c r="AC52" i="1"/>
  <c r="AB52" i="1"/>
  <c r="G52" i="1"/>
  <c r="F52" i="1"/>
  <c r="E52" i="1"/>
  <c r="D52" i="1"/>
  <c r="C52" i="1"/>
  <c r="AI51" i="1"/>
  <c r="AH51" i="1"/>
  <c r="AC51" i="1"/>
  <c r="AB51" i="1"/>
  <c r="AI50" i="1"/>
  <c r="AH50" i="1"/>
  <c r="AC50" i="1"/>
  <c r="AB50" i="1"/>
  <c r="G50" i="1"/>
  <c r="A50" i="1"/>
  <c r="AI49" i="1"/>
  <c r="AH49" i="1"/>
  <c r="AE49" i="1"/>
  <c r="AC49" i="1"/>
  <c r="AB49" i="1"/>
  <c r="G49" i="1"/>
  <c r="A49" i="1"/>
  <c r="AI48" i="1"/>
  <c r="AH48" i="1"/>
  <c r="AE48" i="1"/>
  <c r="AC48" i="1"/>
  <c r="AB48" i="1"/>
  <c r="G48" i="1"/>
  <c r="A48" i="1"/>
  <c r="AI47" i="1"/>
  <c r="AH47" i="1"/>
  <c r="AE47" i="1"/>
  <c r="AC47" i="1"/>
  <c r="AB47" i="1"/>
  <c r="G47" i="1"/>
  <c r="F47" i="1"/>
  <c r="E47" i="1"/>
  <c r="D47" i="1"/>
  <c r="C47" i="1"/>
  <c r="A47" i="1"/>
  <c r="AI46" i="1"/>
  <c r="AH46" i="1"/>
  <c r="AC46" i="1"/>
  <c r="AB46" i="1"/>
  <c r="G46" i="1"/>
  <c r="A46" i="1"/>
  <c r="AI45" i="1"/>
  <c r="AH45" i="1"/>
  <c r="AC45" i="1"/>
  <c r="AB45" i="1"/>
  <c r="G45" i="1"/>
  <c r="A45" i="1"/>
  <c r="AI44" i="1"/>
  <c r="AH44" i="1"/>
  <c r="AC44" i="1"/>
  <c r="AB44" i="1"/>
  <c r="G44" i="1"/>
  <c r="A44" i="1"/>
  <c r="AI43" i="1"/>
  <c r="AH43" i="1"/>
  <c r="AE43" i="1"/>
  <c r="AC43" i="1"/>
  <c r="AB43" i="1"/>
  <c r="G43" i="1"/>
  <c r="F43" i="1"/>
  <c r="E43" i="1"/>
  <c r="D43" i="1"/>
  <c r="C43" i="1"/>
  <c r="A43" i="1"/>
  <c r="AI42" i="1"/>
  <c r="AH42" i="1"/>
  <c r="AC42" i="1"/>
  <c r="AB42" i="1"/>
  <c r="AI41" i="1"/>
  <c r="AH41" i="1"/>
  <c r="AC41" i="1"/>
  <c r="AB41" i="1"/>
  <c r="G41" i="1"/>
  <c r="A41" i="1"/>
  <c r="AI40" i="1"/>
  <c r="AH40" i="1"/>
  <c r="AC40" i="1"/>
  <c r="AB40" i="1"/>
  <c r="G40" i="1"/>
  <c r="A40" i="1"/>
  <c r="AI39" i="1"/>
  <c r="AH39" i="1"/>
  <c r="AC39" i="1"/>
  <c r="AB39" i="1"/>
  <c r="G39" i="1"/>
  <c r="A39" i="1"/>
  <c r="AI38" i="1"/>
  <c r="AH38" i="1"/>
  <c r="AC38" i="1"/>
  <c r="AB38" i="1"/>
  <c r="G38" i="1"/>
  <c r="A38" i="1"/>
  <c r="AI37" i="1"/>
  <c r="AH37" i="1"/>
  <c r="AC37" i="1"/>
  <c r="AB37" i="1"/>
  <c r="G37" i="1"/>
  <c r="A37" i="1"/>
  <c r="AI36" i="1"/>
  <c r="AH36" i="1"/>
  <c r="AC36" i="1"/>
  <c r="AB36" i="1"/>
  <c r="G36" i="1"/>
  <c r="A36" i="1"/>
  <c r="AI35" i="1"/>
  <c r="AH35" i="1"/>
  <c r="AC35" i="1"/>
  <c r="AB35" i="1"/>
  <c r="G35" i="1"/>
  <c r="A35" i="1"/>
  <c r="AI34" i="1"/>
  <c r="AH34" i="1"/>
  <c r="AC34" i="1"/>
  <c r="AB34" i="1"/>
  <c r="G34" i="1"/>
  <c r="A34" i="1"/>
  <c r="AI33" i="1"/>
  <c r="AH33" i="1"/>
  <c r="AC33" i="1"/>
  <c r="AB33" i="1"/>
  <c r="G33" i="1"/>
  <c r="A33" i="1"/>
  <c r="AI32" i="1"/>
  <c r="AH32" i="1"/>
  <c r="AC32" i="1"/>
  <c r="AB32" i="1"/>
  <c r="G32" i="1"/>
  <c r="A32" i="1"/>
  <c r="AI31" i="1"/>
  <c r="AH31" i="1"/>
  <c r="AC31" i="1"/>
  <c r="AB31" i="1"/>
  <c r="G31" i="1"/>
  <c r="A31" i="1"/>
  <c r="AI30" i="1"/>
  <c r="AH30" i="1"/>
  <c r="AC30" i="1"/>
  <c r="AB30" i="1"/>
  <c r="G30" i="1"/>
  <c r="AI29" i="1"/>
  <c r="AH29" i="1"/>
  <c r="AC29" i="1"/>
  <c r="AB29" i="1"/>
  <c r="G29" i="1"/>
  <c r="A29" i="1"/>
  <c r="AI28" i="1"/>
  <c r="AH28" i="1"/>
  <c r="AC28" i="1"/>
  <c r="AB28" i="1"/>
  <c r="G28" i="1"/>
  <c r="A28" i="1"/>
  <c r="AI27" i="1"/>
  <c r="AH27" i="1"/>
  <c r="AC27" i="1"/>
  <c r="AB27" i="1"/>
  <c r="G27" i="1"/>
  <c r="A27" i="1"/>
  <c r="AI26" i="1"/>
  <c r="AH26" i="1"/>
  <c r="AC26" i="1"/>
  <c r="AB26" i="1"/>
  <c r="G26" i="1"/>
  <c r="A26" i="1"/>
  <c r="AI25" i="1"/>
  <c r="AH25" i="1"/>
  <c r="AC25" i="1"/>
  <c r="AB25" i="1"/>
  <c r="G25" i="1"/>
  <c r="A25" i="1"/>
  <c r="AI24" i="1"/>
  <c r="AH24" i="1"/>
  <c r="AF24" i="1"/>
  <c r="AE24" i="1"/>
  <c r="AC24" i="1"/>
  <c r="AB24" i="1"/>
  <c r="G24" i="1"/>
  <c r="A24" i="1"/>
  <c r="AI23" i="1"/>
  <c r="AH23" i="1"/>
  <c r="AF23" i="1"/>
  <c r="AE23" i="1"/>
  <c r="AC23" i="1"/>
  <c r="AB23" i="1"/>
  <c r="I23" i="1"/>
  <c r="H23" i="1"/>
  <c r="G23" i="1"/>
  <c r="F23" i="1"/>
  <c r="E23" i="1"/>
  <c r="D23" i="1"/>
  <c r="C23" i="1"/>
  <c r="A23" i="1"/>
  <c r="AI22" i="1"/>
  <c r="AH22" i="1"/>
  <c r="AF22" i="1"/>
  <c r="AE22" i="1"/>
  <c r="AC22" i="1"/>
  <c r="AB22" i="1"/>
  <c r="G22" i="1"/>
  <c r="A22" i="1"/>
  <c r="AI21" i="1"/>
  <c r="AH21" i="1"/>
  <c r="AF21" i="1"/>
  <c r="AE21" i="1"/>
  <c r="AC21" i="1"/>
  <c r="AB21" i="1"/>
  <c r="G21" i="1"/>
  <c r="A21" i="1"/>
  <c r="AI20" i="1"/>
  <c r="AH20" i="1"/>
  <c r="AF20" i="1"/>
  <c r="AE20" i="1"/>
  <c r="AC20" i="1"/>
  <c r="AB20" i="1"/>
  <c r="G20" i="1"/>
  <c r="A20" i="1"/>
  <c r="AI19" i="1"/>
  <c r="AH19" i="1"/>
  <c r="AF19" i="1"/>
  <c r="AE19" i="1"/>
  <c r="AC19" i="1"/>
  <c r="AB19" i="1"/>
  <c r="G19" i="1"/>
  <c r="A19" i="1"/>
  <c r="AI18" i="1"/>
  <c r="AH18" i="1"/>
  <c r="AF18" i="1"/>
  <c r="AE18" i="1"/>
  <c r="AC18" i="1"/>
  <c r="AB18" i="1"/>
  <c r="G18" i="1"/>
  <c r="A18" i="1"/>
  <c r="AI17" i="1"/>
  <c r="AH17" i="1"/>
  <c r="AF17" i="1"/>
  <c r="AE17" i="1"/>
  <c r="AC17" i="1"/>
  <c r="AB17" i="1"/>
  <c r="G17" i="1"/>
  <c r="A17" i="1"/>
  <c r="AI16" i="1"/>
  <c r="AH16" i="1"/>
  <c r="AF16" i="1"/>
  <c r="AE16" i="1"/>
  <c r="AC16" i="1"/>
  <c r="AB16" i="1"/>
  <c r="G16" i="1"/>
  <c r="A16" i="1"/>
  <c r="AI15" i="1"/>
  <c r="AH15" i="1"/>
  <c r="AF15" i="1"/>
  <c r="AE15" i="1"/>
  <c r="AC15" i="1"/>
  <c r="AB15" i="1"/>
  <c r="G15" i="1"/>
  <c r="A15" i="1"/>
  <c r="AI14" i="1"/>
  <c r="AH14" i="1"/>
  <c r="AF14" i="1"/>
  <c r="AE14" i="1"/>
  <c r="AC14" i="1"/>
  <c r="AB14" i="1"/>
  <c r="G14" i="1"/>
  <c r="A14" i="1"/>
  <c r="AI13" i="1"/>
  <c r="AH13" i="1"/>
  <c r="AF13" i="1"/>
  <c r="AE13" i="1"/>
  <c r="AC13" i="1"/>
  <c r="AB13" i="1"/>
  <c r="G13" i="1"/>
  <c r="A13" i="1"/>
  <c r="AI12" i="1"/>
  <c r="AH12" i="1"/>
  <c r="AF12" i="1"/>
  <c r="AE12" i="1"/>
  <c r="AC12" i="1"/>
  <c r="AB12" i="1"/>
  <c r="G12" i="1"/>
  <c r="F12" i="1"/>
  <c r="E12" i="1"/>
  <c r="D12" i="1"/>
  <c r="C12" i="1"/>
  <c r="A12" i="1"/>
  <c r="AI11" i="1"/>
  <c r="AH11" i="1"/>
  <c r="AF11" i="1"/>
  <c r="AE11" i="1"/>
  <c r="AC11" i="1"/>
  <c r="AB11" i="1"/>
  <c r="G11" i="1"/>
  <c r="A11" i="1"/>
  <c r="AI10" i="1"/>
  <c r="AH10" i="1"/>
  <c r="AF10" i="1"/>
  <c r="AE10" i="1"/>
  <c r="AC10" i="1"/>
  <c r="AB10" i="1"/>
  <c r="G10" i="1"/>
  <c r="A10" i="1"/>
  <c r="AI9" i="1"/>
  <c r="AH9" i="1"/>
  <c r="AF9" i="1"/>
  <c r="AE9" i="1"/>
  <c r="AC9" i="1"/>
  <c r="AB9" i="1"/>
  <c r="G9" i="1"/>
  <c r="A9" i="1"/>
  <c r="AI8" i="1"/>
  <c r="AH8" i="1"/>
  <c r="AF8" i="1"/>
  <c r="AE8" i="1"/>
  <c r="AC8" i="1"/>
  <c r="AB8" i="1"/>
  <c r="G8" i="1"/>
  <c r="A8" i="1"/>
  <c r="AI7" i="1"/>
  <c r="AH7" i="1"/>
  <c r="AF7" i="1"/>
  <c r="AE7" i="1"/>
  <c r="AC7" i="1"/>
  <c r="AB7" i="1"/>
  <c r="G7" i="1"/>
  <c r="A7" i="1"/>
  <c r="AI6" i="1"/>
  <c r="AH6" i="1"/>
  <c r="AF6" i="1"/>
  <c r="AE6" i="1"/>
  <c r="AC6" i="1"/>
  <c r="AB6" i="1"/>
  <c r="G6" i="1"/>
  <c r="A6" i="1"/>
  <c r="AI5" i="1"/>
  <c r="AH5" i="1"/>
  <c r="AF5" i="1"/>
  <c r="AE5" i="1"/>
  <c r="AC5" i="1"/>
  <c r="AB5" i="1"/>
  <c r="G5" i="1"/>
</calcChain>
</file>

<file path=xl/sharedStrings.xml><?xml version="1.0" encoding="utf-8"?>
<sst xmlns="http://schemas.openxmlformats.org/spreadsheetml/2006/main" count="125" uniqueCount="122">
  <si>
    <t>FPPCA FORMAT for the month of  JANUARY, 2025    FY 24-25  (ALL DISCOMS)</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</si>
  <si>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</si>
  <si>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</si>
  <si>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</si>
  <si>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</si>
  <si>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</si>
  <si>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</si>
  <si>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</si>
  <si>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</si>
  <si>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</si>
  <si>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</si>
  <si>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</si>
  <si>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</si>
  <si>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</si>
  <si>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</si>
  <si>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</si>
  <si>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</si>
  <si>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</si>
  <si>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</si>
  <si>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</si>
  <si>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</si>
  <si>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</si>
  <si>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</si>
  <si>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</si>
  <si>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</si>
  <si>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</si>
  <si>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</si>
  <si>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</si>
  <si>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</si>
  <si>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</si>
  <si>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</si>
  <si>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</si>
  <si>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</si>
  <si>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</si>
  <si>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</si>
  <si>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t>
  </si>
  <si>
    <t>Dr. NTTPS-IV</t>
  </si>
  <si>
    <t>Dr. NTTPS-V</t>
  </si>
  <si>
    <t>RTPP Stage-I</t>
  </si>
  <si>
    <t>RTPP Stage-II</t>
  </si>
  <si>
    <t>RTPP Stage-III</t>
  </si>
  <si>
    <t>RTPP Stage-IV</t>
  </si>
  <si>
    <t>GENCO THERMAL TOTAL</t>
  </si>
  <si>
    <t>Srisailam RCPH</t>
  </si>
  <si>
    <t>NSRCPH</t>
  </si>
  <si>
    <t>NSTPDC PH</t>
  </si>
  <si>
    <t>Upper Sileru</t>
  </si>
  <si>
    <t>Lower Sileru</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</si>
  <si>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</si>
  <si>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</si>
  <si>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</si>
  <si>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</si>
  <si>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</si>
  <si>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</si>
  <si>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</si>
  <si>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</si>
  <si>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</si>
  <si>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</si>
  <si>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</si>
  <si>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</si>
  <si>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NTPC-TELANGANA-STPS STAGE-1</t>
  </si>
  <si>
    <t>NTECL Valluru</t>
  </si>
  <si>
    <t>NLC Stage-I</t>
  </si>
  <si>
    <t>NLC Stage-II</t>
  </si>
  <si>
    <t>NPC(MAPS)</t>
  </si>
  <si>
    <t>NPC(KAIGA unit I,II,III,IV)</t>
  </si>
  <si>
    <t>NTPL(NLC TamilNadu)</t>
  </si>
  <si>
    <t>NLC NNTPS</t>
  </si>
  <si>
    <t>KKNPP Unit-I</t>
  </si>
  <si>
    <t>NLC TPS- I Expn.</t>
  </si>
  <si>
    <t>NLC TPS- II Expn.</t>
  </si>
  <si>
    <t>JNNSM Ph-1 Thermal</t>
  </si>
  <si>
    <t>NTPC Aravali</t>
  </si>
  <si>
    <t>CGS TOTAL</t>
  </si>
  <si>
    <t>NCE- Others</t>
  </si>
  <si>
    <t>NCE Solar</t>
  </si>
  <si>
    <t>NCE WIND</t>
  </si>
  <si>
    <t>NCE TOTAL</t>
  </si>
  <si>
    <t>APPDCL Stage-I</t>
  </si>
  <si>
    <t>APPDCL Stage-II</t>
  </si>
  <si>
    <t>Godavari Gas Power Plant</t>
  </si>
  <si>
    <t>TS NPDCL (TSPCC)</t>
  </si>
  <si>
    <t>JOINT SECTOR TOTAL</t>
  </si>
  <si>
    <t xml:space="preserve">SEMBCORP PROJECT-1 (625MW) </t>
  </si>
  <si>
    <t xml:space="preserve">SEMBCORP PROJECT-2 (125MW) </t>
  </si>
  <si>
    <t>HNPCL</t>
  </si>
  <si>
    <t>IPPs TOTAL</t>
  </si>
  <si>
    <t>UI CHARGES</t>
  </si>
  <si>
    <t>Short term purchases</t>
  </si>
  <si>
    <t>Short term Sales</t>
  </si>
  <si>
    <t>Purchase from SPDCL</t>
  </si>
  <si>
    <t>Purchase from CPDCL</t>
  </si>
  <si>
    <t>Sale to SPDCL</t>
  </si>
  <si>
    <t>Sale to CPDCL</t>
  </si>
  <si>
    <t>TOTAL OTHERS</t>
  </si>
  <si>
    <t>TRANSMISSION COST</t>
  </si>
  <si>
    <t>SLDC COST</t>
  </si>
  <si>
    <t>PGCIL</t>
  </si>
  <si>
    <t>ULDC COST</t>
  </si>
  <si>
    <t>TOTAL TRANSMISSION &amp; ULDC CHARGES</t>
  </si>
  <si>
    <t>TOTAL COST</t>
  </si>
  <si>
    <t>Past claims/refunds, if any, pertaining to the Month(s) prior to the month for which FPPCA is being filed (Current FY)</t>
  </si>
  <si>
    <t>Past claims/refunds, if any, pertaining to the Month(s) prior to the month for which FPPCA is being filed (Previous FYs)</t>
  </si>
  <si>
    <t>POWER PURCHASE FOR THE MONTH</t>
  </si>
  <si>
    <t>Availability (MU)</t>
  </si>
  <si>
    <t>REMARKS FOR VARIATIONS</t>
  </si>
  <si>
    <t xml:space="preserve">The quantum of discharge of water at hydel power plant is as decided by irrigation authorities. The actual availability shown is the technical availability of Hydro Machines as provided by the APSLDC.   The actual dispatch of energy from the hydel stations during the month is  252.38 MU.  The fixed charges have been admitted based on actual Machine availability  achieved by the respective plants during the month as communicated by APSLDC. </t>
  </si>
  <si>
    <t>The transmission and SLDC charges are admitted based on the claims of APTRANSCO/APSLDC duly considering credits of transmission &amp; SLDC charges due to short term purchases made by APDISCOMs. The total Transmission &amp; ULDC Cost incurred is less than the approved amount by Rs.34.9 Cr.</t>
  </si>
  <si>
    <t xml:space="preserve">The overall per unit cost is increased by Rs. 0.53/Unit when compared to the approved rate. </t>
  </si>
  <si>
    <t>During the month, the actual Energy dispatch is less than the approved dispatch by  6.86%. The actual average cost of power procurement including Transmission cost is Rs 5.95/Unit when compared to the approved level in the Retail Supply Tariff order for the month is Rs 5.39/Unit.</t>
  </si>
  <si>
    <t xml:space="preserve">The new  amenment regulations of DSM, prior  (till 16.09.2024)  legacy dues of amount 113.52 crs are paid and UI(DSM) charges payable for an amount of Rs3.83 Crs during this month. </t>
  </si>
  <si>
    <t>The availability of Dr.NTTPS-V is decreased. Overall the availability of thermal stations was increased  by 104.30 MU(4.78%)  when compared with approved availability. There was energy despatch of 205.245 MU from RTPP Stages II   during the month though there was nil approved despatch. Overall, the energy despatch from APGENCO thermal stations is increased by 241.53 MU than the approved quantum. The fixed charges of APGENCO stations have been admitted based on the costs approved in the APGenco generation Multi Year Tariff order for FY2024-29 dtd.09.09.2024 duly limiting to the monthly availability of respective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decreased around Rs.0.11/Unit when compared to the approved rate.</t>
  </si>
  <si>
    <t xml:space="preserve">Actual energy dispatch is decreased over the approved by 557.937MU (37.48%). As all NCE/RE projects are Must Run Stations, there is no backing down applicable for them  whatever they generate is absorbed. </t>
  </si>
  <si>
    <t>The PPA entered between the parties , APDISCOMs and SEIL-P1(625 MW) was submitted before Hon'ble APERC for approval on 07.01.2025. The approval of Hon'ble APERC is yet to be received.  There is no scheduling of power from SEIL-P1(625MW) to APDISCOMs during the month. The availability from M/s HNPCL is decreased by 34.377 % than the approved quantum. Overall, the energy availability from the IPPs is decreased by 448.47 MU(35.52%) when compared to the approved availability.  The actual energy dispatch from IPPs is decreased by394.63MU (32.958%) than approved quantum. Overall, the per unit cost of IPPs is increased around Rs.0.33/Unit when compared to the approved rate.</t>
  </si>
  <si>
    <t>In this month,  Past claims/refunds, pertaining to the Month(s) prior to the present month  for which FPPCA is being filed is around (+)Rs.15.78 Crs. The details are submitted seperately.</t>
  </si>
  <si>
    <t>In view of higher grid demand, even though Commission excluded the procurement of power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270.7 MU. Overall the FC of CGS stations during the month is increased by Rs.41.59Crs. Further, pending approval of PPA,  15.34 MW from NTPC Telangana STPS-I(1600MW) has been availed w.e.f 01.03.2024 as per the allocation of Ministry of Power. NTPC Telangana is scheduled from unallocated pool as per MoP allocations and is subject to change monthly based on revised allocations issued by CEA from time to time.</t>
  </si>
  <si>
    <t xml:space="preserve">The actual availability of APPDCL stage-I was decreased  over  the approved by  28.25%.  The fixed charges were admitted accordingly. Further, there is no generation from Godavari Gas Power Plant as there is no avaialbility of natural gas. </t>
  </si>
  <si>
    <r>
      <rPr>
        <sz val="8"/>
        <color theme="1"/>
        <rFont val="Cambria"/>
        <family val="1"/>
      </rPr>
      <t>SEIL P1 (230MW)</t>
    </r>
  </si>
  <si>
    <r>
      <rPr>
        <sz val="8"/>
        <color theme="1"/>
        <rFont val="Cambria"/>
        <family val="1"/>
      </rPr>
      <t>SEIL P2 (500MW Firm)</t>
    </r>
  </si>
  <si>
    <t>Swapping power</t>
  </si>
  <si>
    <t xml:space="preserve">During real time,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procuring the shortfall  from power markets,  exchanges/e-bidding portal in order to ensure 24X7 power for all.  DISCOMs procurement is nill. a quantum of 232.922 MU in Short Term at a cost of Rs.6.30 per Unit.  A quantum of 38.17MU was sold through short term at a cost of Rs.5.96 per Unit. </t>
  </si>
  <si>
    <t>In this month,  Past claims/refunds, pertaining to the  previous year  for which FPPCA is being filed is around (+)Rs.2 Crs.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</si>
</sst>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
    <numFmt numFmtId="166" formatCode="0.00000"/>
  </numFmts>
  <fonts count="16">
    <font>
      <sz val="11"/>
      <name val="Calibri"/>
    </font>
    <font>
      <sz val="10"/>
      <name val="Arial"/>
    </font>
    <font>
      <b/>
      <sz val="14"/>
      <color theme="1"/>
      <name val="Cambria"/>
      <family val="1"/>
    </font>
    <font>
      <sz val="14"/>
      <color theme="1"/>
      <name val="Cambria"/>
      <family val="1"/>
    </font>
    <font>
      <b/>
      <sz val="10"/>
      <color theme="1"/>
      <name val="Cambria"/>
      <family val="1"/>
    </font>
    <font>
      <sz val="10"/>
      <color theme="1"/>
      <name val="Cambria"/>
      <family val="1"/>
    </font>
    <font>
      <b/>
      <sz val="12"/>
      <color theme="1"/>
      <name val="Calibri"/>
      <family val="2"/>
    </font>
    <font>
      <sz val="9"/>
      <color theme="1"/>
      <name val="Cambria"/>
      <family val="1"/>
    </font>
    <font>
      <sz val="10"/>
      <color theme="1"/>
      <name val="Calibri"/>
      <family val="2"/>
    </font>
    <font>
      <b/>
      <sz val="9"/>
      <color theme="1"/>
      <name val="Cambria"/>
      <family val="1"/>
    </font>
    <font>
      <sz val="9"/>
      <color theme="1"/>
      <name val="Calibri"/>
      <family val="2"/>
    </font>
    <font>
      <sz val="8"/>
      <color theme="1"/>
      <name val="Cambria"/>
      <family val="1"/>
    </font>
    <font>
      <sz val="12"/>
      <color theme="1"/>
      <name val="Calibri"/>
      <family val="2"/>
    </font>
    <font>
      <b/>
      <sz val="11"/>
      <color theme="1"/>
      <name val="Cambria"/>
      <family val="1"/>
    </font>
    <font>
      <sz val="12"/>
      <color theme="1"/>
      <name val="Cambria"/>
      <family val="1"/>
    </font>
    <font>
      <sz val="11"/>
      <color theme="1"/>
      <name val="Calibri"/>
      <family val="2"/>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protection locked="0"/>
    </xf>
  </cellStyleXfs>
  <cellXfs count="59">
    <xf numFmtId="0" fontId="0" fillId="0" borderId="0" xfId="0">
      <alignment vertical="center"/>
    </xf>
    <xf numFmtId="0" fontId="3" fillId="0" borderId="0" xfId="0" applyFont="1" applyFill="1" applyAlignment="1">
      <alignment horizontal="center" vertical="center"/>
    </xf>
    <xf numFmtId="0" fontId="5" fillId="0" borderId="4" xfId="0" applyFont="1" applyFill="1" applyBorder="1" applyAlignment="1">
      <alignment horizontal="center" vertical="center"/>
    </xf>
    <xf numFmtId="0" fontId="5" fillId="0" borderId="0" xfId="0" applyFont="1" applyFill="1" applyAlignment="1">
      <alignment horizontal="center" vertical="center"/>
    </xf>
    <xf numFmtId="0" fontId="4" fillId="0" borderId="4" xfId="0" applyFont="1" applyFill="1" applyBorder="1" applyAlignment="1">
      <alignment horizontal="center" vertical="center"/>
    </xf>
    <xf numFmtId="0" fontId="4" fillId="0" borderId="0" xfId="0" applyFont="1" applyFill="1" applyAlignment="1">
      <alignment horizontal="center" vertical="center"/>
    </xf>
    <xf numFmtId="0" fontId="4"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2" fontId="7" fillId="0" borderId="4" xfId="0" applyNumberFormat="1" applyFont="1" applyFill="1" applyBorder="1" applyAlignment="1">
      <alignment horizontal="center" vertical="center"/>
    </xf>
    <xf numFmtId="164" fontId="7" fillId="0" borderId="4" xfId="0" applyNumberFormat="1" applyFont="1" applyFill="1" applyBorder="1" applyAlignment="1">
      <alignment horizontal="center" vertical="center"/>
    </xf>
    <xf numFmtId="164" fontId="7" fillId="0" borderId="4" xfId="0" applyNumberFormat="1" applyFont="1" applyFill="1" applyBorder="1" applyAlignment="1">
      <alignment horizontal="right" vertical="center"/>
    </xf>
    <xf numFmtId="165" fontId="7" fillId="0" borderId="4" xfId="0" applyNumberFormat="1" applyFont="1" applyFill="1" applyBorder="1" applyAlignment="1">
      <alignment horizontal="right" vertical="center"/>
    </xf>
    <xf numFmtId="2" fontId="7" fillId="0" borderId="4" xfId="0" applyNumberFormat="1" applyFont="1" applyFill="1" applyBorder="1" applyAlignment="1">
      <alignment horizontal="right" vertical="center"/>
    </xf>
    <xf numFmtId="0" fontId="7" fillId="0" borderId="0" xfId="0" applyFont="1" applyFill="1" applyAlignment="1">
      <alignment horizontal="center" vertical="center"/>
    </xf>
    <xf numFmtId="164" fontId="7" fillId="0" borderId="0" xfId="0" applyNumberFormat="1" applyFont="1" applyFill="1" applyAlignment="1">
      <alignment horizontal="center"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164" fontId="9" fillId="0" borderId="4" xfId="0" applyNumberFormat="1" applyFont="1" applyFill="1" applyBorder="1" applyAlignment="1">
      <alignment horizontal="center" vertical="center"/>
    </xf>
    <xf numFmtId="164" fontId="9" fillId="0" borderId="4" xfId="0" applyNumberFormat="1" applyFont="1" applyFill="1" applyBorder="1" applyAlignment="1">
      <alignment horizontal="right" vertical="center"/>
    </xf>
    <xf numFmtId="165" fontId="9" fillId="0" borderId="4" xfId="0" applyNumberFormat="1" applyFont="1" applyFill="1" applyBorder="1" applyAlignment="1">
      <alignment horizontal="right" vertical="center"/>
    </xf>
    <xf numFmtId="2" fontId="9" fillId="0" borderId="4" xfId="0" applyNumberFormat="1" applyFont="1" applyFill="1" applyBorder="1" applyAlignment="1">
      <alignment horizontal="right" vertical="center"/>
    </xf>
    <xf numFmtId="2" fontId="9" fillId="0" borderId="4" xfId="0" applyNumberFormat="1" applyFont="1" applyFill="1" applyBorder="1" applyAlignment="1">
      <alignment horizontal="center" vertical="center"/>
    </xf>
    <xf numFmtId="0" fontId="9" fillId="0" borderId="0" xfId="0" applyFont="1" applyFill="1" applyAlignment="1">
      <alignment horizontal="center" vertical="center"/>
    </xf>
    <xf numFmtId="164" fontId="7" fillId="0" borderId="4" xfId="1" applyNumberFormat="1" applyFont="1" applyFill="1" applyBorder="1" applyAlignment="1">
      <alignment horizontal="center" vertical="center"/>
      <protection locked="0"/>
    </xf>
    <xf numFmtId="0" fontId="10" fillId="0" borderId="4" xfId="0" applyFont="1" applyFill="1" applyBorder="1" applyAlignment="1">
      <alignment horizontal="center"/>
    </xf>
    <xf numFmtId="0" fontId="12" fillId="0" borderId="4" xfId="0" applyFont="1" applyFill="1" applyBorder="1" applyAlignment="1">
      <alignment horizontal="left" vertical="center" wrapText="1"/>
    </xf>
    <xf numFmtId="1" fontId="9" fillId="0" borderId="4" xfId="0" applyNumberFormat="1" applyFont="1" applyFill="1" applyBorder="1" applyAlignment="1">
      <alignment horizontal="center" vertical="center"/>
    </xf>
    <xf numFmtId="165" fontId="13" fillId="0" borderId="0" xfId="0" applyNumberFormat="1" applyFont="1" applyFill="1" applyAlignment="1">
      <alignment horizontal="center" vertical="center"/>
    </xf>
    <xf numFmtId="165" fontId="14" fillId="0" borderId="0" xfId="0" applyNumberFormat="1" applyFont="1" applyFill="1" applyAlignment="1">
      <alignment horizontal="center" vertical="center"/>
    </xf>
    <xf numFmtId="165" fontId="7" fillId="0" borderId="0" xfId="0" applyNumberFormat="1" applyFont="1" applyFill="1" applyAlignment="1">
      <alignment horizontal="center" vertical="center"/>
    </xf>
    <xf numFmtId="166" fontId="7" fillId="0" borderId="0" xfId="0" applyNumberFormat="1" applyFont="1" applyFill="1" applyAlignment="1">
      <alignment horizontal="center" vertical="center"/>
    </xf>
    <xf numFmtId="2" fontId="7" fillId="0" borderId="0" xfId="0" applyNumberFormat="1" applyFont="1" applyFill="1" applyAlignment="1">
      <alignment horizontal="center" vertical="center"/>
    </xf>
    <xf numFmtId="0" fontId="8"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6" fillId="0" borderId="4" xfId="0" applyFont="1" applyFill="1" applyBorder="1" applyAlignment="1">
      <alignment horizontal="center" vertical="center"/>
    </xf>
    <xf numFmtId="164" fontId="7" fillId="0" borderId="4"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5" fillId="0" borderId="4" xfId="0" applyFont="1" applyFill="1" applyBorder="1" applyAlignment="1">
      <alignment vertical="center" wrapText="1"/>
    </xf>
    <xf numFmtId="0" fontId="12" fillId="0" borderId="4" xfId="0" applyFont="1" applyFill="1" applyBorder="1" applyAlignment="1">
      <alignment vertical="center" wrapText="1"/>
    </xf>
    <xf numFmtId="0" fontId="15"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15" fillId="0" borderId="4" xfId="0" applyFont="1" applyFill="1" applyBorder="1" applyAlignment="1">
      <alignment vertical="center" wrapText="1"/>
    </xf>
    <xf numFmtId="0" fontId="15" fillId="0" borderId="4" xfId="0" applyFont="1" applyFill="1" applyBorder="1" applyAlignment="1">
      <alignment horizontal="left" vertical="center" wrapText="1"/>
    </xf>
  </cellXfs>
  <cellStyles count="2">
    <cellStyle name="Normal" xfId="0" builtinId="0"/>
    <cellStyle name="Normal 8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www.wps.cn/officeDocument/2020/cellImage" Target="NUL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ster%2520data%2520FY2024-25/Approved%2520energy,%2520costs%2520RSTO%2520FY24-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Master%2520data%2520FY2024-25/Approved%2520energy,%2520costs%2520RSTO%2520FY24-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h/DVS%20RAO/PP%20COST%20%202024-2025/FPPCA/FPCCA/0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
      <sheetName val="CP"/>
      <sheetName val="EP"/>
      <sheetName val="All Discoms"/>
      <sheetName val="SP VC"/>
      <sheetName val="CP VC"/>
      <sheetName val="EP VC"/>
      <sheetName val="All Discoms VC"/>
      <sheetName val="SP PP Cost"/>
      <sheetName val="CP PP Cost"/>
      <sheetName val="EP PP Cost"/>
      <sheetName val="Tranm &amp; SLDC Costs"/>
      <sheetName val="All Discoms Total Cost"/>
    </sheetNames>
    <sheetDataSet>
      <sheetData sheetId="0"/>
      <sheetData sheetId="1"/>
      <sheetData sheetId="2"/>
      <sheetData sheetId="3">
        <row r="3">
          <cell r="B3" t="str">
            <v>Srisailam RCPH</v>
          </cell>
          <cell r="C3">
            <v>0</v>
          </cell>
          <cell r="D3">
            <v>94.43</v>
          </cell>
          <cell r="E3">
            <v>69.319999999999993</v>
          </cell>
          <cell r="F3">
            <v>60.82</v>
          </cell>
          <cell r="G3">
            <v>89.6</v>
          </cell>
          <cell r="H3">
            <v>229.08</v>
          </cell>
          <cell r="I3">
            <v>248.62</v>
          </cell>
          <cell r="J3">
            <v>293.92</v>
          </cell>
          <cell r="K3">
            <v>166.13</v>
          </cell>
          <cell r="L3">
            <v>100.65</v>
          </cell>
          <cell r="M3">
            <v>99.95</v>
          </cell>
        </row>
        <row r="4">
          <cell r="B4" t="str">
            <v>NSRCPH</v>
          </cell>
          <cell r="C4">
            <v>0</v>
          </cell>
          <cell r="D4">
            <v>11.04</v>
          </cell>
          <cell r="E4">
            <v>8.1</v>
          </cell>
          <cell r="F4">
            <v>7.11</v>
          </cell>
          <cell r="G4">
            <v>10.47</v>
          </cell>
          <cell r="H4">
            <v>26.78</v>
          </cell>
          <cell r="I4">
            <v>29.06</v>
          </cell>
          <cell r="J4">
            <v>34.35</v>
          </cell>
          <cell r="K4">
            <v>19.420000000000002</v>
          </cell>
          <cell r="L4">
            <v>11.76</v>
          </cell>
          <cell r="M4">
            <v>11.68</v>
          </cell>
        </row>
        <row r="5">
          <cell r="B5" t="str">
            <v>NSTPDC PH</v>
          </cell>
          <cell r="C5">
            <v>0</v>
          </cell>
          <cell r="D5">
            <v>6.13</v>
          </cell>
          <cell r="E5">
            <v>4.5</v>
          </cell>
          <cell r="F5">
            <v>3.95</v>
          </cell>
          <cell r="G5">
            <v>5.82</v>
          </cell>
          <cell r="H5">
            <v>14.88</v>
          </cell>
          <cell r="I5">
            <v>16.14</v>
          </cell>
          <cell r="J5">
            <v>19.09</v>
          </cell>
          <cell r="K5">
            <v>10.79</v>
          </cell>
          <cell r="L5">
            <v>6.54</v>
          </cell>
          <cell r="M5">
            <v>6.49</v>
          </cell>
        </row>
        <row r="6">
          <cell r="B6" t="str">
            <v>Upper Sileru</v>
          </cell>
          <cell r="C6">
            <v>0</v>
          </cell>
          <cell r="D6">
            <v>29.43</v>
          </cell>
          <cell r="E6">
            <v>21.61</v>
          </cell>
          <cell r="F6">
            <v>18.96</v>
          </cell>
          <cell r="G6">
            <v>27.93</v>
          </cell>
          <cell r="H6">
            <v>71.400000000000006</v>
          </cell>
          <cell r="I6">
            <v>77.489999999999995</v>
          </cell>
          <cell r="J6">
            <v>91.61</v>
          </cell>
          <cell r="K6">
            <v>51.78</v>
          </cell>
          <cell r="L6">
            <v>31.37</v>
          </cell>
          <cell r="M6">
            <v>31.15</v>
          </cell>
        </row>
        <row r="7">
          <cell r="B7" t="str">
            <v>Lower Sileru</v>
          </cell>
          <cell r="C7">
            <v>0</v>
          </cell>
          <cell r="D7">
            <v>56.41</v>
          </cell>
          <cell r="E7">
            <v>41.41</v>
          </cell>
          <cell r="F7">
            <v>36.33</v>
          </cell>
          <cell r="G7">
            <v>53.53</v>
          </cell>
          <cell r="H7">
            <v>136.85</v>
          </cell>
          <cell r="I7">
            <v>148.52000000000001</v>
          </cell>
          <cell r="J7">
            <v>175.59</v>
          </cell>
          <cell r="K7">
            <v>99.25</v>
          </cell>
          <cell r="L7">
            <v>60.13</v>
          </cell>
          <cell r="M7">
            <v>59.71</v>
          </cell>
        </row>
        <row r="8">
          <cell r="B8" t="str">
            <v>Donkarayi</v>
          </cell>
          <cell r="C8">
            <v>0</v>
          </cell>
          <cell r="D8">
            <v>3.07</v>
          </cell>
          <cell r="E8">
            <v>2.25</v>
          </cell>
          <cell r="F8">
            <v>1.97</v>
          </cell>
          <cell r="G8">
            <v>2.91</v>
          </cell>
          <cell r="H8">
            <v>7.44</v>
          </cell>
          <cell r="I8">
            <v>8.07</v>
          </cell>
          <cell r="J8">
            <v>9.5399999999999991</v>
          </cell>
          <cell r="K8">
            <v>5.39</v>
          </cell>
          <cell r="L8">
            <v>3.27</v>
          </cell>
          <cell r="M8">
            <v>3.25</v>
          </cell>
        </row>
        <row r="9">
          <cell r="B9" t="str">
            <v>PABM</v>
          </cell>
          <cell r="C9">
            <v>0</v>
          </cell>
          <cell r="D9">
            <v>2.4500000000000002</v>
          </cell>
          <cell r="E9">
            <v>1.8</v>
          </cell>
          <cell r="F9">
            <v>1.58</v>
          </cell>
          <cell r="G9">
            <v>2.33</v>
          </cell>
          <cell r="H9">
            <v>5.95</v>
          </cell>
          <cell r="I9">
            <v>6.46</v>
          </cell>
          <cell r="J9">
            <v>7.63</v>
          </cell>
          <cell r="K9">
            <v>4.32</v>
          </cell>
          <cell r="L9">
            <v>2.61</v>
          </cell>
          <cell r="M9">
            <v>2.6</v>
          </cell>
        </row>
        <row r="10">
          <cell r="B10" t="str">
            <v>Minihydel(Chettipet)</v>
          </cell>
          <cell r="C10">
            <v>0</v>
          </cell>
          <cell r="D10">
            <v>0.12</v>
          </cell>
          <cell r="E10">
            <v>0.09</v>
          </cell>
          <cell r="F10">
            <v>0.08</v>
          </cell>
          <cell r="G10">
            <v>0.12</v>
          </cell>
          <cell r="H10">
            <v>0.3</v>
          </cell>
          <cell r="I10">
            <v>0.32</v>
          </cell>
          <cell r="J10">
            <v>0.38</v>
          </cell>
          <cell r="K10">
            <v>0.22</v>
          </cell>
          <cell r="L10">
            <v>0.13</v>
          </cell>
          <cell r="M10">
            <v>0.13</v>
          </cell>
        </row>
        <row r="11">
          <cell r="B11" t="str">
            <v>Machkund AP Share</v>
          </cell>
          <cell r="C11">
            <v>0</v>
          </cell>
          <cell r="D11">
            <v>7.36</v>
          </cell>
          <cell r="E11">
            <v>5.4</v>
          </cell>
          <cell r="F11">
            <v>4.74</v>
          </cell>
          <cell r="G11">
            <v>6.98</v>
          </cell>
          <cell r="H11">
            <v>17.850000000000001</v>
          </cell>
          <cell r="I11">
            <v>19.37</v>
          </cell>
          <cell r="J11">
            <v>22.9</v>
          </cell>
          <cell r="K11">
            <v>12.95</v>
          </cell>
          <cell r="L11">
            <v>7.84</v>
          </cell>
          <cell r="M11">
            <v>7.79</v>
          </cell>
        </row>
        <row r="12">
          <cell r="B12" t="str">
            <v>TB Dam AP Share</v>
          </cell>
          <cell r="C12">
            <v>0</v>
          </cell>
          <cell r="D12">
            <v>7.06</v>
          </cell>
          <cell r="E12">
            <v>5.19</v>
          </cell>
          <cell r="F12">
            <v>4.55</v>
          </cell>
          <cell r="G12">
            <v>6.7</v>
          </cell>
          <cell r="H12">
            <v>17.14</v>
          </cell>
          <cell r="I12">
            <v>18.600000000000001</v>
          </cell>
          <cell r="J12">
            <v>21.99</v>
          </cell>
          <cell r="K12">
            <v>12.43</v>
          </cell>
          <cell r="L12">
            <v>7.53</v>
          </cell>
          <cell r="M12">
            <v>7.48</v>
          </cell>
        </row>
        <row r="13">
          <cell r="B13" t="str">
            <v>NPC(MAPS)</v>
          </cell>
          <cell r="C13">
            <v>2.5499999999999998</v>
          </cell>
          <cell r="D13">
            <v>9.6300000000000008</v>
          </cell>
          <cell r="E13">
            <v>9.9499999999999993</v>
          </cell>
          <cell r="F13">
            <v>9.6300000000000008</v>
          </cell>
          <cell r="G13">
            <v>9.9499999999999993</v>
          </cell>
          <cell r="H13">
            <v>9.9499999999999993</v>
          </cell>
          <cell r="I13">
            <v>9.6300000000000008</v>
          </cell>
          <cell r="J13">
            <v>9.9499999999999993</v>
          </cell>
          <cell r="K13">
            <v>9.6300000000000008</v>
          </cell>
          <cell r="L13">
            <v>9.9499999999999993</v>
          </cell>
          <cell r="M13">
            <v>9.9499999999999993</v>
          </cell>
        </row>
        <row r="14">
          <cell r="B14" t="str">
            <v>NPC(KAIGA unit I,II,III,IV)</v>
          </cell>
          <cell r="C14">
            <v>3.5</v>
          </cell>
          <cell r="D14">
            <v>60.73</v>
          </cell>
          <cell r="E14">
            <v>62.76</v>
          </cell>
          <cell r="F14">
            <v>60.73</v>
          </cell>
          <cell r="G14">
            <v>62.76</v>
          </cell>
          <cell r="H14">
            <v>62.76</v>
          </cell>
          <cell r="I14">
            <v>60.73</v>
          </cell>
          <cell r="J14">
            <v>62.76</v>
          </cell>
          <cell r="K14">
            <v>60.73</v>
          </cell>
          <cell r="L14">
            <v>62.76</v>
          </cell>
          <cell r="M14">
            <v>62.76</v>
          </cell>
        </row>
        <row r="15">
          <cell r="B15" t="str">
            <v>NCE- Others</v>
          </cell>
          <cell r="C15">
            <v>6.11</v>
          </cell>
          <cell r="D15">
            <v>28.8</v>
          </cell>
          <cell r="E15">
            <v>29.76</v>
          </cell>
          <cell r="F15">
            <v>28.8</v>
          </cell>
          <cell r="G15">
            <v>29.76</v>
          </cell>
          <cell r="H15">
            <v>29.76</v>
          </cell>
          <cell r="I15">
            <v>28.8</v>
          </cell>
          <cell r="J15">
            <v>29.76</v>
          </cell>
          <cell r="K15">
            <v>28.8</v>
          </cell>
          <cell r="L15">
            <v>29.76</v>
          </cell>
          <cell r="M15">
            <v>29.76</v>
          </cell>
        </row>
        <row r="16">
          <cell r="B16" t="str">
            <v>NCE Solar</v>
          </cell>
          <cell r="C16">
            <v>3.82</v>
          </cell>
          <cell r="D16">
            <v>656.05</v>
          </cell>
          <cell r="E16">
            <v>696.47</v>
          </cell>
          <cell r="F16">
            <v>656.57</v>
          </cell>
          <cell r="G16">
            <v>585.20000000000005</v>
          </cell>
          <cell r="H16">
            <v>586.61</v>
          </cell>
          <cell r="I16">
            <v>543.37</v>
          </cell>
          <cell r="J16">
            <v>1066.54</v>
          </cell>
          <cell r="K16">
            <v>1087.93</v>
          </cell>
          <cell r="L16">
            <v>1067.6400000000001</v>
          </cell>
          <cell r="M16">
            <v>1161.57</v>
          </cell>
        </row>
        <row r="17">
          <cell r="B17" t="str">
            <v>NCE WIND</v>
          </cell>
          <cell r="C17">
            <v>4.7</v>
          </cell>
          <cell r="D17">
            <v>338.43</v>
          </cell>
          <cell r="E17">
            <v>640.25</v>
          </cell>
          <cell r="F17">
            <v>966.2</v>
          </cell>
          <cell r="G17">
            <v>1072.92</v>
          </cell>
          <cell r="H17">
            <v>1110.21</v>
          </cell>
          <cell r="I17">
            <v>687.35</v>
          </cell>
          <cell r="J17">
            <v>230.91</v>
          </cell>
          <cell r="K17">
            <v>238.25</v>
          </cell>
          <cell r="L17">
            <v>284.79000000000002</v>
          </cell>
          <cell r="M17">
            <v>297.08999999999997</v>
          </cell>
        </row>
        <row r="18">
          <cell r="B18" t="str">
            <v>NTPC Kudgi Stage-I</v>
          </cell>
          <cell r="D18">
            <v>0</v>
          </cell>
          <cell r="E18">
            <v>0</v>
          </cell>
          <cell r="F18">
            <v>0</v>
          </cell>
          <cell r="G18">
            <v>0</v>
          </cell>
          <cell r="H18">
            <v>0</v>
          </cell>
          <cell r="I18">
            <v>0</v>
          </cell>
          <cell r="J18">
            <v>0</v>
          </cell>
          <cell r="K18">
            <v>0</v>
          </cell>
          <cell r="L18">
            <v>0</v>
          </cell>
          <cell r="M18">
            <v>0</v>
          </cell>
        </row>
        <row r="19">
          <cell r="B19" t="str">
            <v>NTECL Valluru</v>
          </cell>
          <cell r="D19">
            <v>0</v>
          </cell>
          <cell r="E19">
            <v>0</v>
          </cell>
          <cell r="F19">
            <v>0</v>
          </cell>
          <cell r="G19">
            <v>0</v>
          </cell>
          <cell r="H19">
            <v>0</v>
          </cell>
          <cell r="I19">
            <v>0</v>
          </cell>
          <cell r="J19">
            <v>0</v>
          </cell>
          <cell r="K19">
            <v>0</v>
          </cell>
          <cell r="L19">
            <v>0</v>
          </cell>
          <cell r="M19">
            <v>0</v>
          </cell>
        </row>
        <row r="20">
          <cell r="B20" t="str">
            <v>NLC NNTPS</v>
          </cell>
          <cell r="D20">
            <v>0</v>
          </cell>
          <cell r="E20">
            <v>0</v>
          </cell>
          <cell r="F20">
            <v>0</v>
          </cell>
          <cell r="G20">
            <v>0</v>
          </cell>
          <cell r="H20">
            <v>0</v>
          </cell>
          <cell r="I20">
            <v>0</v>
          </cell>
          <cell r="J20">
            <v>0</v>
          </cell>
          <cell r="K20">
            <v>0</v>
          </cell>
          <cell r="L20">
            <v>0</v>
          </cell>
          <cell r="M20">
            <v>0</v>
          </cell>
        </row>
        <row r="21">
          <cell r="B21" t="str">
            <v>NTPL(NLC TamilNadu)</v>
          </cell>
          <cell r="D21">
            <v>0</v>
          </cell>
          <cell r="E21">
            <v>0</v>
          </cell>
          <cell r="F21">
            <v>0</v>
          </cell>
          <cell r="G21">
            <v>0</v>
          </cell>
          <cell r="H21">
            <v>0</v>
          </cell>
          <cell r="I21">
            <v>0</v>
          </cell>
          <cell r="J21">
            <v>0</v>
          </cell>
          <cell r="K21">
            <v>0</v>
          </cell>
          <cell r="L21">
            <v>0</v>
          </cell>
          <cell r="M21">
            <v>0</v>
          </cell>
        </row>
        <row r="22">
          <cell r="B22" t="str">
            <v>KKNPP Unit-I</v>
          </cell>
          <cell r="D22">
            <v>0</v>
          </cell>
          <cell r="E22">
            <v>0</v>
          </cell>
          <cell r="F22">
            <v>0</v>
          </cell>
          <cell r="G22">
            <v>0</v>
          </cell>
          <cell r="H22">
            <v>0</v>
          </cell>
          <cell r="I22">
            <v>0</v>
          </cell>
          <cell r="J22">
            <v>0</v>
          </cell>
          <cell r="K22">
            <v>0</v>
          </cell>
          <cell r="L22">
            <v>0</v>
          </cell>
          <cell r="M22">
            <v>0</v>
          </cell>
        </row>
        <row r="23">
          <cell r="B23" t="str">
            <v>NLC TPS- I Expn.</v>
          </cell>
          <cell r="D23">
            <v>0</v>
          </cell>
          <cell r="E23">
            <v>0</v>
          </cell>
          <cell r="F23">
            <v>0</v>
          </cell>
          <cell r="G23">
            <v>0</v>
          </cell>
          <cell r="H23">
            <v>0</v>
          </cell>
          <cell r="I23">
            <v>0</v>
          </cell>
          <cell r="J23">
            <v>0</v>
          </cell>
          <cell r="K23">
            <v>0</v>
          </cell>
          <cell r="L23">
            <v>0</v>
          </cell>
          <cell r="M23">
            <v>0</v>
          </cell>
        </row>
        <row r="24">
          <cell r="B24" t="str">
            <v>NLC TPS- II Expn.</v>
          </cell>
          <cell r="D24">
            <v>0</v>
          </cell>
          <cell r="E24">
            <v>0</v>
          </cell>
          <cell r="F24">
            <v>0</v>
          </cell>
          <cell r="G24">
            <v>0</v>
          </cell>
          <cell r="H24">
            <v>0</v>
          </cell>
          <cell r="I24">
            <v>0</v>
          </cell>
          <cell r="J24">
            <v>0</v>
          </cell>
          <cell r="K24">
            <v>0</v>
          </cell>
          <cell r="L24">
            <v>0</v>
          </cell>
          <cell r="M24">
            <v>0</v>
          </cell>
        </row>
        <row r="25">
          <cell r="B25" t="str">
            <v>NTPC-TELANGANA-STPS STAGE-1</v>
          </cell>
          <cell r="D25">
            <v>0</v>
          </cell>
          <cell r="E25">
            <v>0</v>
          </cell>
          <cell r="F25">
            <v>0</v>
          </cell>
          <cell r="G25">
            <v>0</v>
          </cell>
          <cell r="H25">
            <v>0</v>
          </cell>
          <cell r="I25">
            <v>0</v>
          </cell>
          <cell r="J25">
            <v>0</v>
          </cell>
          <cell r="K25">
            <v>0</v>
          </cell>
          <cell r="L25">
            <v>0</v>
          </cell>
          <cell r="M25">
            <v>0</v>
          </cell>
        </row>
        <row r="26">
          <cell r="B26" t="str">
            <v>NTPC(SR) Talcher Stage-II</v>
          </cell>
          <cell r="C26">
            <v>1.85</v>
          </cell>
          <cell r="D26">
            <v>98.66</v>
          </cell>
          <cell r="E26">
            <v>101.95</v>
          </cell>
          <cell r="F26">
            <v>98.66</v>
          </cell>
          <cell r="G26">
            <v>101.95</v>
          </cell>
          <cell r="H26">
            <v>101.95</v>
          </cell>
          <cell r="I26">
            <v>98.66</v>
          </cell>
          <cell r="J26">
            <v>101.95</v>
          </cell>
          <cell r="K26">
            <v>98.66</v>
          </cell>
          <cell r="L26">
            <v>101.95</v>
          </cell>
          <cell r="M26">
            <v>101.95</v>
          </cell>
        </row>
        <row r="27">
          <cell r="B27" t="str">
            <v>SEMBCORP PROJECT-1 (625MW)</v>
          </cell>
          <cell r="C27">
            <v>2.4700000000000002</v>
          </cell>
          <cell r="D27">
            <v>342</v>
          </cell>
          <cell r="E27">
            <v>353.4</v>
          </cell>
          <cell r="F27">
            <v>342</v>
          </cell>
          <cell r="G27">
            <v>353.4</v>
          </cell>
          <cell r="H27">
            <v>353.4</v>
          </cell>
          <cell r="I27">
            <v>342</v>
          </cell>
          <cell r="J27">
            <v>353.4</v>
          </cell>
          <cell r="K27">
            <v>342</v>
          </cell>
          <cell r="L27">
            <v>353.4</v>
          </cell>
          <cell r="M27">
            <v>353.4</v>
          </cell>
        </row>
        <row r="28">
          <cell r="B28" t="str">
            <v>SEIL P2 (500MW Firm)</v>
          </cell>
          <cell r="C28">
            <v>2.4700000000000002</v>
          </cell>
          <cell r="D28">
            <v>252</v>
          </cell>
          <cell r="E28">
            <v>260.39999999999998</v>
          </cell>
          <cell r="F28">
            <v>252</v>
          </cell>
          <cell r="G28">
            <v>260.39999999999998</v>
          </cell>
          <cell r="H28">
            <v>260.39999999999998</v>
          </cell>
          <cell r="I28">
            <v>252</v>
          </cell>
          <cell r="J28">
            <v>260.39999999999998</v>
          </cell>
          <cell r="K28">
            <v>252</v>
          </cell>
          <cell r="L28">
            <v>260.39999999999998</v>
          </cell>
          <cell r="M28">
            <v>260.39999999999998</v>
          </cell>
        </row>
        <row r="29">
          <cell r="B29" t="str">
            <v>SEIL P1 (230MW)</v>
          </cell>
          <cell r="C29">
            <v>2.56</v>
          </cell>
          <cell r="D29">
            <v>141.13</v>
          </cell>
          <cell r="E29">
            <v>145.83000000000001</v>
          </cell>
          <cell r="F29">
            <v>141.13</v>
          </cell>
          <cell r="G29">
            <v>145.83000000000001</v>
          </cell>
          <cell r="H29">
            <v>145.83000000000001</v>
          </cell>
          <cell r="I29">
            <v>141.13</v>
          </cell>
          <cell r="J29">
            <v>145.83000000000001</v>
          </cell>
          <cell r="K29">
            <v>141.13</v>
          </cell>
          <cell r="L29">
            <v>145.83000000000001</v>
          </cell>
          <cell r="M29">
            <v>145.83000000000001</v>
          </cell>
        </row>
        <row r="30">
          <cell r="B30" t="str">
            <v>NLC Stage-I</v>
          </cell>
          <cell r="C30">
            <v>3.2</v>
          </cell>
          <cell r="D30">
            <v>26.52</v>
          </cell>
          <cell r="E30">
            <v>27.41</v>
          </cell>
          <cell r="F30">
            <v>26.52</v>
          </cell>
          <cell r="G30">
            <v>27.41</v>
          </cell>
          <cell r="H30">
            <v>27.41</v>
          </cell>
          <cell r="I30">
            <v>26.52</v>
          </cell>
          <cell r="J30">
            <v>27.41</v>
          </cell>
          <cell r="K30">
            <v>26.52</v>
          </cell>
          <cell r="L30">
            <v>27.41</v>
          </cell>
          <cell r="M30">
            <v>27.41</v>
          </cell>
        </row>
        <row r="31">
          <cell r="B31" t="str">
            <v>NLC Stage-II</v>
          </cell>
          <cell r="C31">
            <v>3.2</v>
          </cell>
          <cell r="D31">
            <v>47.3</v>
          </cell>
          <cell r="E31">
            <v>48.88</v>
          </cell>
          <cell r="F31">
            <v>47.3</v>
          </cell>
          <cell r="G31">
            <v>48.88</v>
          </cell>
          <cell r="H31">
            <v>48.88</v>
          </cell>
          <cell r="I31">
            <v>47.3</v>
          </cell>
          <cell r="J31">
            <v>48.88</v>
          </cell>
          <cell r="K31">
            <v>47.3</v>
          </cell>
          <cell r="L31">
            <v>48.88</v>
          </cell>
          <cell r="M31">
            <v>48.88</v>
          </cell>
        </row>
        <row r="32">
          <cell r="B32" t="str">
            <v>NTPC(SR) Simhadri Stage-II</v>
          </cell>
          <cell r="C32">
            <v>3.42</v>
          </cell>
          <cell r="D32">
            <v>119.68</v>
          </cell>
          <cell r="E32">
            <v>123.67</v>
          </cell>
          <cell r="F32">
            <v>119.68</v>
          </cell>
          <cell r="G32">
            <v>123.67</v>
          </cell>
          <cell r="H32">
            <v>123.67</v>
          </cell>
          <cell r="I32">
            <v>119.68</v>
          </cell>
          <cell r="J32">
            <v>123.67</v>
          </cell>
          <cell r="K32">
            <v>119.68</v>
          </cell>
          <cell r="L32">
            <v>123.67</v>
          </cell>
          <cell r="M32">
            <v>123.67</v>
          </cell>
        </row>
        <row r="33">
          <cell r="B33" t="str">
            <v>NTPC(SR) Simhadri Stage-I</v>
          </cell>
          <cell r="C33">
            <v>3.45</v>
          </cell>
          <cell r="D33">
            <v>257.99</v>
          </cell>
          <cell r="E33">
            <v>266.58999999999997</v>
          </cell>
          <cell r="F33">
            <v>257.99</v>
          </cell>
          <cell r="G33">
            <v>266.58999999999997</v>
          </cell>
          <cell r="H33">
            <v>266.58999999999997</v>
          </cell>
          <cell r="I33">
            <v>257.99</v>
          </cell>
          <cell r="J33">
            <v>266.58999999999997</v>
          </cell>
          <cell r="K33">
            <v>257.99</v>
          </cell>
          <cell r="L33">
            <v>266.58999999999997</v>
          </cell>
          <cell r="M33">
            <v>266.58999999999997</v>
          </cell>
        </row>
        <row r="34">
          <cell r="B34" t="str">
            <v>APPDCL Stage-I</v>
          </cell>
          <cell r="C34">
            <v>3.3</v>
          </cell>
          <cell r="D34">
            <v>581.64</v>
          </cell>
          <cell r="E34">
            <v>601.03</v>
          </cell>
          <cell r="F34">
            <v>581.64</v>
          </cell>
          <cell r="G34">
            <v>601.03</v>
          </cell>
          <cell r="H34">
            <v>601.03</v>
          </cell>
          <cell r="I34">
            <v>581.64</v>
          </cell>
          <cell r="J34">
            <v>601.03</v>
          </cell>
          <cell r="K34">
            <v>581.64</v>
          </cell>
          <cell r="L34">
            <v>601.03</v>
          </cell>
          <cell r="M34">
            <v>601.03</v>
          </cell>
        </row>
        <row r="35">
          <cell r="B35" t="str">
            <v>APPDCL Stage-II</v>
          </cell>
          <cell r="C35">
            <v>3.3</v>
          </cell>
          <cell r="D35">
            <v>325.73</v>
          </cell>
          <cell r="E35">
            <v>336.59</v>
          </cell>
          <cell r="F35">
            <v>325.73</v>
          </cell>
          <cell r="G35">
            <v>336.59</v>
          </cell>
          <cell r="H35">
            <v>336.59</v>
          </cell>
          <cell r="I35">
            <v>325.73</v>
          </cell>
          <cell r="J35">
            <v>336.59</v>
          </cell>
          <cell r="K35">
            <v>325.73</v>
          </cell>
          <cell r="L35">
            <v>336.59</v>
          </cell>
          <cell r="M35">
            <v>336.59</v>
          </cell>
        </row>
        <row r="36">
          <cell r="B36" t="str">
            <v>HNPCL</v>
          </cell>
          <cell r="C36">
            <v>3.3</v>
          </cell>
          <cell r="D36">
            <v>423.45</v>
          </cell>
          <cell r="E36">
            <v>437.56</v>
          </cell>
          <cell r="F36">
            <v>423.45</v>
          </cell>
          <cell r="G36">
            <v>437.56</v>
          </cell>
          <cell r="H36">
            <v>437.56</v>
          </cell>
          <cell r="I36">
            <v>423.45</v>
          </cell>
          <cell r="J36">
            <v>437.56</v>
          </cell>
          <cell r="K36">
            <v>423.45</v>
          </cell>
          <cell r="L36">
            <v>437.56</v>
          </cell>
          <cell r="M36">
            <v>437.56</v>
          </cell>
        </row>
        <row r="37">
          <cell r="B37" t="str">
            <v>Dr. NTTPS-V</v>
          </cell>
          <cell r="C37">
            <v>3.3</v>
          </cell>
          <cell r="D37">
            <v>407.16</v>
          </cell>
          <cell r="E37">
            <v>420.73</v>
          </cell>
          <cell r="F37">
            <v>407.16</v>
          </cell>
          <cell r="G37">
            <v>420.73</v>
          </cell>
          <cell r="H37">
            <v>420.73</v>
          </cell>
          <cell r="I37">
            <v>407.16</v>
          </cell>
          <cell r="J37">
            <v>420.73</v>
          </cell>
          <cell r="K37">
            <v>407.16</v>
          </cell>
          <cell r="L37">
            <v>420.73</v>
          </cell>
          <cell r="M37">
            <v>420.73</v>
          </cell>
        </row>
        <row r="38">
          <cell r="B38" t="str">
            <v>NTPC(SR) Ramagundam III</v>
          </cell>
          <cell r="C38">
            <v>3.6</v>
          </cell>
          <cell r="D38">
            <v>40.65</v>
          </cell>
          <cell r="E38">
            <v>42.01</v>
          </cell>
          <cell r="F38">
            <v>40.65</v>
          </cell>
          <cell r="G38">
            <v>42.01</v>
          </cell>
          <cell r="H38">
            <v>42.01</v>
          </cell>
          <cell r="I38">
            <v>40.65</v>
          </cell>
          <cell r="J38">
            <v>42.01</v>
          </cell>
          <cell r="K38">
            <v>40.65</v>
          </cell>
          <cell r="L38">
            <v>42.01</v>
          </cell>
          <cell r="M38">
            <v>42.01</v>
          </cell>
        </row>
        <row r="39">
          <cell r="B39" t="str">
            <v>NTPC(SR) Ramagundam I &amp; II</v>
          </cell>
          <cell r="C39">
            <v>3.65</v>
          </cell>
          <cell r="D39">
            <v>173.1</v>
          </cell>
          <cell r="E39">
            <v>178.87</v>
          </cell>
          <cell r="F39">
            <v>173.1</v>
          </cell>
          <cell r="G39">
            <v>178.87</v>
          </cell>
          <cell r="H39">
            <v>178.87</v>
          </cell>
          <cell r="I39">
            <v>173.1</v>
          </cell>
          <cell r="J39">
            <v>178.87</v>
          </cell>
          <cell r="K39">
            <v>173.1</v>
          </cell>
          <cell r="L39">
            <v>178.87</v>
          </cell>
          <cell r="M39">
            <v>178.87</v>
          </cell>
        </row>
        <row r="40">
          <cell r="B40" t="str">
            <v>Dr. NTTPS-IV</v>
          </cell>
          <cell r="C40">
            <v>3.6</v>
          </cell>
          <cell r="D40">
            <v>283.05</v>
          </cell>
          <cell r="E40">
            <v>292.49</v>
          </cell>
          <cell r="F40">
            <v>283.05</v>
          </cell>
          <cell r="G40">
            <v>292.49</v>
          </cell>
          <cell r="H40">
            <v>292.49</v>
          </cell>
          <cell r="I40">
            <v>283.05</v>
          </cell>
          <cell r="J40">
            <v>292.49</v>
          </cell>
          <cell r="K40">
            <v>283.05</v>
          </cell>
          <cell r="L40">
            <v>292.49</v>
          </cell>
          <cell r="M40">
            <v>292.49</v>
          </cell>
        </row>
        <row r="41">
          <cell r="B41" t="str">
            <v>Dr. NTTPS</v>
          </cell>
          <cell r="C41">
            <v>3.9</v>
          </cell>
          <cell r="D41">
            <v>619.16</v>
          </cell>
          <cell r="E41">
            <v>639.79999999999995</v>
          </cell>
          <cell r="F41">
            <v>619.16</v>
          </cell>
          <cell r="G41">
            <v>639.79999999999995</v>
          </cell>
          <cell r="H41">
            <v>639.79999999999995</v>
          </cell>
          <cell r="I41">
            <v>619.16</v>
          </cell>
          <cell r="J41">
            <v>639.79999999999995</v>
          </cell>
          <cell r="K41">
            <v>619.16</v>
          </cell>
          <cell r="L41">
            <v>639.79999999999995</v>
          </cell>
          <cell r="M41">
            <v>639.79999999999995</v>
          </cell>
        </row>
        <row r="42">
          <cell r="B42" t="str">
            <v>RTPP Stage-IV</v>
          </cell>
          <cell r="C42">
            <v>4.0999999999999996</v>
          </cell>
          <cell r="D42">
            <v>285.01</v>
          </cell>
          <cell r="E42">
            <v>294.51</v>
          </cell>
          <cell r="F42">
            <v>285.01</v>
          </cell>
          <cell r="G42">
            <v>294.51</v>
          </cell>
          <cell r="H42">
            <v>294.51</v>
          </cell>
          <cell r="I42">
            <v>285.01</v>
          </cell>
          <cell r="J42">
            <v>148.6</v>
          </cell>
          <cell r="K42">
            <v>285.01</v>
          </cell>
          <cell r="L42">
            <v>130.72999999999999</v>
          </cell>
          <cell r="M42">
            <v>294.51</v>
          </cell>
        </row>
        <row r="43">
          <cell r="B43" t="str">
            <v>RTPP Stage-III</v>
          </cell>
          <cell r="C43">
            <v>4.4000000000000004</v>
          </cell>
          <cell r="D43">
            <v>103.19</v>
          </cell>
          <cell r="E43">
            <v>106.63</v>
          </cell>
          <cell r="F43">
            <v>103.19</v>
          </cell>
          <cell r="G43">
            <v>46.97</v>
          </cell>
          <cell r="H43">
            <v>106.63</v>
          </cell>
          <cell r="I43">
            <v>103.19</v>
          </cell>
          <cell r="J43">
            <v>0</v>
          </cell>
          <cell r="K43">
            <v>103.19</v>
          </cell>
          <cell r="L43">
            <v>0</v>
          </cell>
          <cell r="M43">
            <v>106.63</v>
          </cell>
        </row>
        <row r="44">
          <cell r="B44" t="str">
            <v>RTPP Stage-I</v>
          </cell>
          <cell r="C44">
            <v>4.4000000000000004</v>
          </cell>
          <cell r="D44">
            <v>192.63</v>
          </cell>
          <cell r="E44">
            <v>199.05</v>
          </cell>
          <cell r="F44">
            <v>192.63</v>
          </cell>
          <cell r="G44">
            <v>0</v>
          </cell>
          <cell r="H44">
            <v>199.05</v>
          </cell>
          <cell r="I44">
            <v>192.63</v>
          </cell>
          <cell r="J44">
            <v>0</v>
          </cell>
          <cell r="K44">
            <v>96.85</v>
          </cell>
          <cell r="L44">
            <v>0</v>
          </cell>
          <cell r="M44">
            <v>43.62</v>
          </cell>
        </row>
        <row r="45">
          <cell r="B45" t="str">
            <v>RTPP Stage-II</v>
          </cell>
          <cell r="C45">
            <v>4.4000000000000004</v>
          </cell>
          <cell r="D45">
            <v>220.15</v>
          </cell>
          <cell r="E45">
            <v>227.49</v>
          </cell>
          <cell r="F45">
            <v>220.15</v>
          </cell>
          <cell r="G45">
            <v>0</v>
          </cell>
          <cell r="H45">
            <v>148.59</v>
          </cell>
          <cell r="I45">
            <v>220.15</v>
          </cell>
          <cell r="J45">
            <v>0</v>
          </cell>
          <cell r="K45">
            <v>0</v>
          </cell>
          <cell r="L45">
            <v>0</v>
          </cell>
          <cell r="M45">
            <v>0</v>
          </cell>
        </row>
        <row r="46">
          <cell r="B46" t="str">
            <v>SEMBCORP PROJECT-2 (125MW)</v>
          </cell>
          <cell r="C46">
            <v>4.4000000000000004</v>
          </cell>
          <cell r="D46">
            <v>63</v>
          </cell>
          <cell r="E46">
            <v>65.099999999999994</v>
          </cell>
          <cell r="F46">
            <v>63</v>
          </cell>
          <cell r="G46">
            <v>0</v>
          </cell>
          <cell r="H46">
            <v>0</v>
          </cell>
          <cell r="I46">
            <v>13.52</v>
          </cell>
          <cell r="J46">
            <v>0</v>
          </cell>
          <cell r="K46">
            <v>0</v>
          </cell>
          <cell r="L46">
            <v>0</v>
          </cell>
          <cell r="M46">
            <v>0</v>
          </cell>
        </row>
        <row r="47">
          <cell r="B47" t="str">
            <v>JNNSM Ph-1 Thermal</v>
          </cell>
          <cell r="C47">
            <v>5.37</v>
          </cell>
          <cell r="D47">
            <v>21.76</v>
          </cell>
          <cell r="E47">
            <v>22.49</v>
          </cell>
          <cell r="F47">
            <v>21.76</v>
          </cell>
          <cell r="G47">
            <v>0</v>
          </cell>
          <cell r="H47">
            <v>0</v>
          </cell>
          <cell r="I47">
            <v>0</v>
          </cell>
          <cell r="J47">
            <v>0</v>
          </cell>
          <cell r="K47">
            <v>0</v>
          </cell>
          <cell r="L47">
            <v>0</v>
          </cell>
          <cell r="M47">
            <v>0</v>
          </cell>
        </row>
        <row r="48">
          <cell r="B48" t="str">
            <v>Godavari Gas Power Plant</v>
          </cell>
          <cell r="C48">
            <v>7.04</v>
          </cell>
          <cell r="D48">
            <v>0</v>
          </cell>
          <cell r="E48">
            <v>0</v>
          </cell>
          <cell r="F48">
            <v>0</v>
          </cell>
          <cell r="G48">
            <v>0</v>
          </cell>
          <cell r="H48">
            <v>0</v>
          </cell>
          <cell r="I48">
            <v>0</v>
          </cell>
          <cell r="J48">
            <v>0</v>
          </cell>
          <cell r="K48">
            <v>0</v>
          </cell>
          <cell r="L48">
            <v>0</v>
          </cell>
          <cell r="M48">
            <v>0</v>
          </cell>
        </row>
        <row r="49">
          <cell r="B49" t="str">
            <v>Short term purchases</v>
          </cell>
          <cell r="C49">
            <v>7.04</v>
          </cell>
          <cell r="D49">
            <v>608.04</v>
          </cell>
          <cell r="E49">
            <v>167.14</v>
          </cell>
          <cell r="F49">
            <v>261.27999999999997</v>
          </cell>
          <cell r="G49">
            <v>0</v>
          </cell>
          <cell r="H49">
            <v>0</v>
          </cell>
          <cell r="I49">
            <v>0</v>
          </cell>
          <cell r="J49">
            <v>0</v>
          </cell>
          <cell r="K49">
            <v>0</v>
          </cell>
          <cell r="L49">
            <v>0</v>
          </cell>
          <cell r="M49">
            <v>0</v>
          </cell>
        </row>
      </sheetData>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
      <sheetName val="CP"/>
      <sheetName val="EP"/>
      <sheetName val="All Discoms"/>
      <sheetName val="SP VC"/>
      <sheetName val="CP VC"/>
      <sheetName val="EP VC"/>
      <sheetName val="All Discoms VC"/>
      <sheetName val="SP PP Cost"/>
      <sheetName val="CP PP Cost"/>
      <sheetName val="EP PP Cost"/>
      <sheetName val="Tranm &amp; SLDC Costs"/>
      <sheetName val="All Discoms Total Cost"/>
    </sheetNames>
    <sheetDataSet>
      <sheetData sheetId="0"/>
      <sheetData sheetId="1"/>
      <sheetData sheetId="2"/>
      <sheetData sheetId="3">
        <row r="3">
          <cell r="B3" t="str">
            <v>Srisailam RCPH</v>
          </cell>
          <cell r="C3">
            <v>0</v>
          </cell>
          <cell r="D3">
            <v>94.43</v>
          </cell>
          <cell r="E3">
            <v>69.319999999999993</v>
          </cell>
          <cell r="F3">
            <v>60.82</v>
          </cell>
          <cell r="G3">
            <v>89.6</v>
          </cell>
          <cell r="H3">
            <v>229.08</v>
          </cell>
          <cell r="I3">
            <v>248.62</v>
          </cell>
          <cell r="J3">
            <v>293.92</v>
          </cell>
          <cell r="K3">
            <v>166.13</v>
          </cell>
          <cell r="L3">
            <v>100.65</v>
          </cell>
          <cell r="M3">
            <v>99.95</v>
          </cell>
        </row>
        <row r="4">
          <cell r="B4" t="str">
            <v>NSRCPH</v>
          </cell>
          <cell r="C4">
            <v>0</v>
          </cell>
          <cell r="D4">
            <v>11.04</v>
          </cell>
          <cell r="E4">
            <v>8.1</v>
          </cell>
          <cell r="F4">
            <v>7.11</v>
          </cell>
          <cell r="G4">
            <v>10.47</v>
          </cell>
          <cell r="H4">
            <v>26.78</v>
          </cell>
          <cell r="I4">
            <v>29.06</v>
          </cell>
          <cell r="J4">
            <v>34.35</v>
          </cell>
          <cell r="K4">
            <v>19.420000000000002</v>
          </cell>
          <cell r="L4">
            <v>11.76</v>
          </cell>
          <cell r="M4">
            <v>11.68</v>
          </cell>
        </row>
        <row r="5">
          <cell r="B5" t="str">
            <v>NSTPDC PH</v>
          </cell>
          <cell r="C5">
            <v>0</v>
          </cell>
          <cell r="D5">
            <v>6.13</v>
          </cell>
          <cell r="E5">
            <v>4.5</v>
          </cell>
          <cell r="F5">
            <v>3.95</v>
          </cell>
          <cell r="G5">
            <v>5.82</v>
          </cell>
          <cell r="H5">
            <v>14.88</v>
          </cell>
          <cell r="I5">
            <v>16.14</v>
          </cell>
          <cell r="J5">
            <v>19.09</v>
          </cell>
          <cell r="K5">
            <v>10.79</v>
          </cell>
          <cell r="L5">
            <v>6.54</v>
          </cell>
          <cell r="M5">
            <v>6.49</v>
          </cell>
        </row>
        <row r="6">
          <cell r="B6" t="str">
            <v>Upper Sileru</v>
          </cell>
          <cell r="C6">
            <v>0</v>
          </cell>
          <cell r="D6">
            <v>29.43</v>
          </cell>
          <cell r="E6">
            <v>21.61</v>
          </cell>
          <cell r="F6">
            <v>18.96</v>
          </cell>
          <cell r="G6">
            <v>27.93</v>
          </cell>
          <cell r="H6">
            <v>71.400000000000006</v>
          </cell>
          <cell r="I6">
            <v>77.489999999999995</v>
          </cell>
          <cell r="J6">
            <v>91.61</v>
          </cell>
          <cell r="K6">
            <v>51.78</v>
          </cell>
          <cell r="L6">
            <v>31.37</v>
          </cell>
          <cell r="M6">
            <v>31.15</v>
          </cell>
        </row>
        <row r="7">
          <cell r="B7" t="str">
            <v>Lower Sileru</v>
          </cell>
          <cell r="C7">
            <v>0</v>
          </cell>
          <cell r="D7">
            <v>56.41</v>
          </cell>
          <cell r="E7">
            <v>41.41</v>
          </cell>
          <cell r="F7">
            <v>36.33</v>
          </cell>
          <cell r="G7">
            <v>53.53</v>
          </cell>
          <cell r="H7">
            <v>136.85</v>
          </cell>
          <cell r="I7">
            <v>148.52000000000001</v>
          </cell>
          <cell r="J7">
            <v>175.59</v>
          </cell>
          <cell r="K7">
            <v>99.25</v>
          </cell>
          <cell r="L7">
            <v>60.13</v>
          </cell>
          <cell r="M7">
            <v>59.71</v>
          </cell>
        </row>
        <row r="8">
          <cell r="B8" t="str">
            <v>Donkarayi</v>
          </cell>
          <cell r="C8">
            <v>0</v>
          </cell>
          <cell r="D8">
            <v>3.07</v>
          </cell>
          <cell r="E8">
            <v>2.25</v>
          </cell>
          <cell r="F8">
            <v>1.97</v>
          </cell>
          <cell r="G8">
            <v>2.91</v>
          </cell>
          <cell r="H8">
            <v>7.44</v>
          </cell>
          <cell r="I8">
            <v>8.07</v>
          </cell>
          <cell r="J8">
            <v>9.5399999999999991</v>
          </cell>
          <cell r="K8">
            <v>5.39</v>
          </cell>
          <cell r="L8">
            <v>3.27</v>
          </cell>
          <cell r="M8">
            <v>3.25</v>
          </cell>
        </row>
        <row r="9">
          <cell r="B9" t="str">
            <v>PABM</v>
          </cell>
          <cell r="C9">
            <v>0</v>
          </cell>
          <cell r="D9">
            <v>2.4500000000000002</v>
          </cell>
          <cell r="E9">
            <v>1.8</v>
          </cell>
          <cell r="F9">
            <v>1.58</v>
          </cell>
          <cell r="G9">
            <v>2.33</v>
          </cell>
          <cell r="H9">
            <v>5.95</v>
          </cell>
          <cell r="I9">
            <v>6.46</v>
          </cell>
          <cell r="J9">
            <v>7.63</v>
          </cell>
          <cell r="K9">
            <v>4.32</v>
          </cell>
          <cell r="L9">
            <v>2.61</v>
          </cell>
          <cell r="M9">
            <v>2.6</v>
          </cell>
        </row>
        <row r="10">
          <cell r="B10" t="str">
            <v>Minihydel(Chettipet)</v>
          </cell>
          <cell r="C10">
            <v>0</v>
          </cell>
          <cell r="D10">
            <v>0.12</v>
          </cell>
          <cell r="E10">
            <v>0.09</v>
          </cell>
          <cell r="F10">
            <v>0.08</v>
          </cell>
          <cell r="G10">
            <v>0.12</v>
          </cell>
          <cell r="H10">
            <v>0.3</v>
          </cell>
          <cell r="I10">
            <v>0.32</v>
          </cell>
          <cell r="J10">
            <v>0.38</v>
          </cell>
          <cell r="K10">
            <v>0.22</v>
          </cell>
          <cell r="L10">
            <v>0.13</v>
          </cell>
          <cell r="M10">
            <v>0.13</v>
          </cell>
        </row>
        <row r="11">
          <cell r="B11" t="str">
            <v>Machkund AP Share</v>
          </cell>
          <cell r="C11">
            <v>0</v>
          </cell>
          <cell r="D11">
            <v>7.36</v>
          </cell>
          <cell r="E11">
            <v>5.4</v>
          </cell>
          <cell r="F11">
            <v>4.74</v>
          </cell>
          <cell r="G11">
            <v>6.98</v>
          </cell>
          <cell r="H11">
            <v>17.850000000000001</v>
          </cell>
          <cell r="I11">
            <v>19.37</v>
          </cell>
          <cell r="J11">
            <v>22.9</v>
          </cell>
          <cell r="K11">
            <v>12.95</v>
          </cell>
          <cell r="L11">
            <v>7.84</v>
          </cell>
          <cell r="M11">
            <v>7.79</v>
          </cell>
        </row>
        <row r="12">
          <cell r="B12" t="str">
            <v>TB Dam AP Share</v>
          </cell>
          <cell r="C12">
            <v>0</v>
          </cell>
          <cell r="D12">
            <v>7.06</v>
          </cell>
          <cell r="E12">
            <v>5.19</v>
          </cell>
          <cell r="F12">
            <v>4.55</v>
          </cell>
          <cell r="G12">
            <v>6.7</v>
          </cell>
          <cell r="H12">
            <v>17.14</v>
          </cell>
          <cell r="I12">
            <v>18.600000000000001</v>
          </cell>
          <cell r="J12">
            <v>21.99</v>
          </cell>
          <cell r="K12">
            <v>12.43</v>
          </cell>
          <cell r="L12">
            <v>7.53</v>
          </cell>
          <cell r="M12">
            <v>7.48</v>
          </cell>
        </row>
        <row r="13">
          <cell r="B13" t="str">
            <v>NPC(MAPS)</v>
          </cell>
          <cell r="C13">
            <v>2.5499999999999998</v>
          </cell>
          <cell r="D13">
            <v>9.6300000000000008</v>
          </cell>
          <cell r="E13">
            <v>9.9499999999999993</v>
          </cell>
          <cell r="F13">
            <v>9.6300000000000008</v>
          </cell>
          <cell r="G13">
            <v>9.9499999999999993</v>
          </cell>
          <cell r="H13">
            <v>9.9499999999999993</v>
          </cell>
          <cell r="I13">
            <v>9.6300000000000008</v>
          </cell>
          <cell r="J13">
            <v>9.9499999999999993</v>
          </cell>
          <cell r="K13">
            <v>9.6300000000000008</v>
          </cell>
          <cell r="L13">
            <v>9.9499999999999993</v>
          </cell>
          <cell r="M13">
            <v>9.9499999999999993</v>
          </cell>
        </row>
        <row r="14">
          <cell r="B14" t="str">
            <v>NPC(KAIGA unit I,II,III,IV)</v>
          </cell>
          <cell r="C14">
            <v>3.5</v>
          </cell>
          <cell r="D14">
            <v>60.73</v>
          </cell>
          <cell r="E14">
            <v>62.76</v>
          </cell>
          <cell r="F14">
            <v>60.73</v>
          </cell>
          <cell r="G14">
            <v>62.76</v>
          </cell>
          <cell r="H14">
            <v>62.76</v>
          </cell>
          <cell r="I14">
            <v>60.73</v>
          </cell>
          <cell r="J14">
            <v>62.76</v>
          </cell>
          <cell r="K14">
            <v>60.73</v>
          </cell>
          <cell r="L14">
            <v>62.76</v>
          </cell>
          <cell r="M14">
            <v>62.76</v>
          </cell>
        </row>
        <row r="15">
          <cell r="B15" t="str">
            <v>NCE- Others</v>
          </cell>
          <cell r="C15">
            <v>6.11</v>
          </cell>
          <cell r="D15">
            <v>28.8</v>
          </cell>
          <cell r="E15">
            <v>29.76</v>
          </cell>
          <cell r="F15">
            <v>28.8</v>
          </cell>
          <cell r="G15">
            <v>29.76</v>
          </cell>
          <cell r="H15">
            <v>29.76</v>
          </cell>
          <cell r="I15">
            <v>28.8</v>
          </cell>
          <cell r="J15">
            <v>29.76</v>
          </cell>
          <cell r="K15">
            <v>28.8</v>
          </cell>
          <cell r="L15">
            <v>29.76</v>
          </cell>
          <cell r="M15">
            <v>29.76</v>
          </cell>
        </row>
        <row r="16">
          <cell r="B16" t="str">
            <v>NCE Solar</v>
          </cell>
          <cell r="C16">
            <v>3.82</v>
          </cell>
          <cell r="D16">
            <v>656.05</v>
          </cell>
          <cell r="E16">
            <v>696.47</v>
          </cell>
          <cell r="F16">
            <v>656.57</v>
          </cell>
          <cell r="G16">
            <v>585.20000000000005</v>
          </cell>
          <cell r="H16">
            <v>586.61</v>
          </cell>
          <cell r="I16">
            <v>543.37</v>
          </cell>
          <cell r="J16">
            <v>1066.54</v>
          </cell>
          <cell r="K16">
            <v>1087.93</v>
          </cell>
          <cell r="L16">
            <v>1067.6400000000001</v>
          </cell>
          <cell r="M16">
            <v>1161.57</v>
          </cell>
        </row>
        <row r="17">
          <cell r="B17" t="str">
            <v>NCE WIND</v>
          </cell>
          <cell r="C17">
            <v>4.7</v>
          </cell>
          <cell r="D17">
            <v>338.43</v>
          </cell>
          <cell r="E17">
            <v>640.25</v>
          </cell>
          <cell r="F17">
            <v>966.2</v>
          </cell>
          <cell r="G17">
            <v>1072.92</v>
          </cell>
          <cell r="H17">
            <v>1110.21</v>
          </cell>
          <cell r="I17">
            <v>687.35</v>
          </cell>
          <cell r="J17">
            <v>230.91</v>
          </cell>
          <cell r="K17">
            <v>238.25</v>
          </cell>
          <cell r="L17">
            <v>284.79000000000002</v>
          </cell>
          <cell r="M17">
            <v>297.08999999999997</v>
          </cell>
        </row>
        <row r="18">
          <cell r="B18" t="str">
            <v>NTPC Kudgi Stage-I</v>
          </cell>
          <cell r="D18">
            <v>0</v>
          </cell>
          <cell r="E18">
            <v>0</v>
          </cell>
          <cell r="F18">
            <v>0</v>
          </cell>
          <cell r="G18">
            <v>0</v>
          </cell>
          <cell r="H18">
            <v>0</v>
          </cell>
          <cell r="I18">
            <v>0</v>
          </cell>
          <cell r="J18">
            <v>0</v>
          </cell>
          <cell r="K18">
            <v>0</v>
          </cell>
          <cell r="L18">
            <v>0</v>
          </cell>
          <cell r="M18">
            <v>0</v>
          </cell>
        </row>
        <row r="19">
          <cell r="B19" t="str">
            <v>NTECL Valluru</v>
          </cell>
          <cell r="D19">
            <v>0</v>
          </cell>
          <cell r="E19">
            <v>0</v>
          </cell>
          <cell r="F19">
            <v>0</v>
          </cell>
          <cell r="G19">
            <v>0</v>
          </cell>
          <cell r="H19">
            <v>0</v>
          </cell>
          <cell r="I19">
            <v>0</v>
          </cell>
          <cell r="J19">
            <v>0</v>
          </cell>
          <cell r="K19">
            <v>0</v>
          </cell>
          <cell r="L19">
            <v>0</v>
          </cell>
          <cell r="M19">
            <v>0</v>
          </cell>
        </row>
        <row r="20">
          <cell r="B20" t="str">
            <v>NLC NNTPS</v>
          </cell>
          <cell r="D20">
            <v>0</v>
          </cell>
          <cell r="E20">
            <v>0</v>
          </cell>
          <cell r="F20">
            <v>0</v>
          </cell>
          <cell r="G20">
            <v>0</v>
          </cell>
          <cell r="H20">
            <v>0</v>
          </cell>
          <cell r="I20">
            <v>0</v>
          </cell>
          <cell r="J20">
            <v>0</v>
          </cell>
          <cell r="K20">
            <v>0</v>
          </cell>
          <cell r="L20">
            <v>0</v>
          </cell>
          <cell r="M20">
            <v>0</v>
          </cell>
        </row>
        <row r="21">
          <cell r="B21" t="str">
            <v>NTPL(NLC TamilNadu)</v>
          </cell>
          <cell r="D21">
            <v>0</v>
          </cell>
          <cell r="E21">
            <v>0</v>
          </cell>
          <cell r="F21">
            <v>0</v>
          </cell>
          <cell r="G21">
            <v>0</v>
          </cell>
          <cell r="H21">
            <v>0</v>
          </cell>
          <cell r="I21">
            <v>0</v>
          </cell>
          <cell r="J21">
            <v>0</v>
          </cell>
          <cell r="K21">
            <v>0</v>
          </cell>
          <cell r="L21">
            <v>0</v>
          </cell>
          <cell r="M21">
            <v>0</v>
          </cell>
        </row>
        <row r="22">
          <cell r="B22" t="str">
            <v>KKNPP Unit-I</v>
          </cell>
          <cell r="D22">
            <v>0</v>
          </cell>
          <cell r="E22">
            <v>0</v>
          </cell>
          <cell r="F22">
            <v>0</v>
          </cell>
          <cell r="G22">
            <v>0</v>
          </cell>
          <cell r="H22">
            <v>0</v>
          </cell>
          <cell r="I22">
            <v>0</v>
          </cell>
          <cell r="J22">
            <v>0</v>
          </cell>
          <cell r="K22">
            <v>0</v>
          </cell>
          <cell r="L22">
            <v>0</v>
          </cell>
          <cell r="M22">
            <v>0</v>
          </cell>
        </row>
        <row r="23">
          <cell r="B23" t="str">
            <v>NLC TPS- I Expn.</v>
          </cell>
          <cell r="D23">
            <v>0</v>
          </cell>
          <cell r="E23">
            <v>0</v>
          </cell>
          <cell r="F23">
            <v>0</v>
          </cell>
          <cell r="G23">
            <v>0</v>
          </cell>
          <cell r="H23">
            <v>0</v>
          </cell>
          <cell r="I23">
            <v>0</v>
          </cell>
          <cell r="J23">
            <v>0</v>
          </cell>
          <cell r="K23">
            <v>0</v>
          </cell>
          <cell r="L23">
            <v>0</v>
          </cell>
          <cell r="M23">
            <v>0</v>
          </cell>
        </row>
        <row r="24">
          <cell r="B24" t="str">
            <v>NLC TPS- II Expn.</v>
          </cell>
          <cell r="D24">
            <v>0</v>
          </cell>
          <cell r="E24">
            <v>0</v>
          </cell>
          <cell r="F24">
            <v>0</v>
          </cell>
          <cell r="G24">
            <v>0</v>
          </cell>
          <cell r="H24">
            <v>0</v>
          </cell>
          <cell r="I24">
            <v>0</v>
          </cell>
          <cell r="J24">
            <v>0</v>
          </cell>
          <cell r="K24">
            <v>0</v>
          </cell>
          <cell r="L24">
            <v>0</v>
          </cell>
          <cell r="M24">
            <v>0</v>
          </cell>
        </row>
        <row r="25">
          <cell r="B25" t="str">
            <v>NTPC-TELANGANA-STPS STAGE-1</v>
          </cell>
          <cell r="D25">
            <v>0</v>
          </cell>
          <cell r="E25">
            <v>0</v>
          </cell>
          <cell r="F25">
            <v>0</v>
          </cell>
          <cell r="G25">
            <v>0</v>
          </cell>
          <cell r="H25">
            <v>0</v>
          </cell>
          <cell r="I25">
            <v>0</v>
          </cell>
          <cell r="J25">
            <v>0</v>
          </cell>
          <cell r="K25">
            <v>0</v>
          </cell>
          <cell r="L25">
            <v>0</v>
          </cell>
          <cell r="M25">
            <v>0</v>
          </cell>
        </row>
        <row r="26">
          <cell r="B26" t="str">
            <v>NTPC(SR) Talcher Stage-II</v>
          </cell>
          <cell r="C26">
            <v>1.85</v>
          </cell>
          <cell r="D26">
            <v>98.66</v>
          </cell>
          <cell r="E26">
            <v>101.95</v>
          </cell>
          <cell r="F26">
            <v>98.66</v>
          </cell>
          <cell r="G26">
            <v>101.95</v>
          </cell>
          <cell r="H26">
            <v>101.95</v>
          </cell>
          <cell r="I26">
            <v>98.66</v>
          </cell>
          <cell r="J26">
            <v>101.95</v>
          </cell>
          <cell r="K26">
            <v>98.66</v>
          </cell>
          <cell r="L26">
            <v>101.95</v>
          </cell>
          <cell r="M26">
            <v>101.95</v>
          </cell>
        </row>
        <row r="27">
          <cell r="B27" t="str">
            <v>SEMBCORP PROJECT-1 (625MW)</v>
          </cell>
          <cell r="C27">
            <v>2.4700000000000002</v>
          </cell>
          <cell r="D27">
            <v>342</v>
          </cell>
          <cell r="E27">
            <v>353.4</v>
          </cell>
          <cell r="F27">
            <v>342</v>
          </cell>
          <cell r="G27">
            <v>353.4</v>
          </cell>
          <cell r="H27">
            <v>353.4</v>
          </cell>
          <cell r="I27">
            <v>342</v>
          </cell>
          <cell r="J27">
            <v>353.4</v>
          </cell>
          <cell r="K27">
            <v>342</v>
          </cell>
          <cell r="L27">
            <v>353.4</v>
          </cell>
          <cell r="M27">
            <v>353.4</v>
          </cell>
        </row>
        <row r="28">
          <cell r="B28" t="str">
            <v>SEIL P2 (500MW Firm)</v>
          </cell>
          <cell r="C28">
            <v>2.4700000000000002</v>
          </cell>
          <cell r="D28">
            <v>252</v>
          </cell>
          <cell r="E28">
            <v>260.39999999999998</v>
          </cell>
          <cell r="F28">
            <v>252</v>
          </cell>
          <cell r="G28">
            <v>260.39999999999998</v>
          </cell>
          <cell r="H28">
            <v>260.39999999999998</v>
          </cell>
          <cell r="I28">
            <v>252</v>
          </cell>
          <cell r="J28">
            <v>260.39999999999998</v>
          </cell>
          <cell r="K28">
            <v>252</v>
          </cell>
          <cell r="L28">
            <v>260.39999999999998</v>
          </cell>
          <cell r="M28">
            <v>260.39999999999998</v>
          </cell>
        </row>
        <row r="29">
          <cell r="B29" t="str">
            <v>SEIL P1 (230MW)</v>
          </cell>
          <cell r="C29">
            <v>2.56</v>
          </cell>
          <cell r="D29">
            <v>141.13</v>
          </cell>
          <cell r="E29">
            <v>145.83000000000001</v>
          </cell>
          <cell r="F29">
            <v>141.13</v>
          </cell>
          <cell r="G29">
            <v>145.83000000000001</v>
          </cell>
          <cell r="H29">
            <v>145.83000000000001</v>
          </cell>
          <cell r="I29">
            <v>141.13</v>
          </cell>
          <cell r="J29">
            <v>145.83000000000001</v>
          </cell>
          <cell r="K29">
            <v>141.13</v>
          </cell>
          <cell r="L29">
            <v>145.83000000000001</v>
          </cell>
          <cell r="M29">
            <v>145.83000000000001</v>
          </cell>
        </row>
        <row r="30">
          <cell r="B30" t="str">
            <v>NLC Stage-I</v>
          </cell>
          <cell r="C30">
            <v>3.2</v>
          </cell>
          <cell r="D30">
            <v>26.52</v>
          </cell>
          <cell r="E30">
            <v>27.41</v>
          </cell>
          <cell r="F30">
            <v>26.52</v>
          </cell>
          <cell r="G30">
            <v>27.41</v>
          </cell>
          <cell r="H30">
            <v>27.41</v>
          </cell>
          <cell r="I30">
            <v>26.52</v>
          </cell>
          <cell r="J30">
            <v>27.41</v>
          </cell>
          <cell r="K30">
            <v>26.52</v>
          </cell>
          <cell r="L30">
            <v>27.41</v>
          </cell>
          <cell r="M30">
            <v>27.41</v>
          </cell>
        </row>
        <row r="31">
          <cell r="B31" t="str">
            <v>NLC Stage-II</v>
          </cell>
          <cell r="C31">
            <v>3.2</v>
          </cell>
          <cell r="D31">
            <v>47.3</v>
          </cell>
          <cell r="E31">
            <v>48.88</v>
          </cell>
          <cell r="F31">
            <v>47.3</v>
          </cell>
          <cell r="G31">
            <v>48.88</v>
          </cell>
          <cell r="H31">
            <v>48.88</v>
          </cell>
          <cell r="I31">
            <v>47.3</v>
          </cell>
          <cell r="J31">
            <v>48.88</v>
          </cell>
          <cell r="K31">
            <v>47.3</v>
          </cell>
          <cell r="L31">
            <v>48.88</v>
          </cell>
          <cell r="M31">
            <v>48.88</v>
          </cell>
        </row>
        <row r="32">
          <cell r="B32" t="str">
            <v>NTPC(SR) Simhadri Stage-II</v>
          </cell>
          <cell r="C32">
            <v>3.42</v>
          </cell>
          <cell r="D32">
            <v>119.68</v>
          </cell>
          <cell r="E32">
            <v>123.67</v>
          </cell>
          <cell r="F32">
            <v>119.68</v>
          </cell>
          <cell r="G32">
            <v>123.67</v>
          </cell>
          <cell r="H32">
            <v>123.67</v>
          </cell>
          <cell r="I32">
            <v>119.68</v>
          </cell>
          <cell r="J32">
            <v>123.67</v>
          </cell>
          <cell r="K32">
            <v>119.68</v>
          </cell>
          <cell r="L32">
            <v>123.67</v>
          </cell>
          <cell r="M32">
            <v>123.67</v>
          </cell>
        </row>
        <row r="33">
          <cell r="B33" t="str">
            <v>NTPC(SR) Simhadri Stage-I</v>
          </cell>
          <cell r="C33">
            <v>3.45</v>
          </cell>
          <cell r="D33">
            <v>257.99</v>
          </cell>
          <cell r="E33">
            <v>266.58999999999997</v>
          </cell>
          <cell r="F33">
            <v>257.99</v>
          </cell>
          <cell r="G33">
            <v>266.58999999999997</v>
          </cell>
          <cell r="H33">
            <v>266.58999999999997</v>
          </cell>
          <cell r="I33">
            <v>257.99</v>
          </cell>
          <cell r="J33">
            <v>266.58999999999997</v>
          </cell>
          <cell r="K33">
            <v>257.99</v>
          </cell>
          <cell r="L33">
            <v>266.58999999999997</v>
          </cell>
          <cell r="M33">
            <v>266.58999999999997</v>
          </cell>
        </row>
        <row r="34">
          <cell r="B34" t="str">
            <v>APPDCL Stage-I</v>
          </cell>
          <cell r="C34">
            <v>3.3</v>
          </cell>
          <cell r="D34">
            <v>581.64</v>
          </cell>
          <cell r="E34">
            <v>601.03</v>
          </cell>
          <cell r="F34">
            <v>581.64</v>
          </cell>
          <cell r="G34">
            <v>601.03</v>
          </cell>
          <cell r="H34">
            <v>601.03</v>
          </cell>
          <cell r="I34">
            <v>581.64</v>
          </cell>
          <cell r="J34">
            <v>601.03</v>
          </cell>
          <cell r="K34">
            <v>581.64</v>
          </cell>
          <cell r="L34">
            <v>601.03</v>
          </cell>
          <cell r="M34">
            <v>601.03</v>
          </cell>
        </row>
        <row r="35">
          <cell r="B35" t="str">
            <v>APPDCL Stage-II</v>
          </cell>
          <cell r="C35">
            <v>3.3</v>
          </cell>
          <cell r="D35">
            <v>325.73</v>
          </cell>
          <cell r="E35">
            <v>336.59</v>
          </cell>
          <cell r="F35">
            <v>325.73</v>
          </cell>
          <cell r="G35">
            <v>336.59</v>
          </cell>
          <cell r="H35">
            <v>336.59</v>
          </cell>
          <cell r="I35">
            <v>325.73</v>
          </cell>
          <cell r="J35">
            <v>336.59</v>
          </cell>
          <cell r="K35">
            <v>325.73</v>
          </cell>
          <cell r="L35">
            <v>336.59</v>
          </cell>
          <cell r="M35">
            <v>336.59</v>
          </cell>
        </row>
        <row r="36">
          <cell r="B36" t="str">
            <v>HNPCL</v>
          </cell>
          <cell r="C36">
            <v>3.3</v>
          </cell>
          <cell r="D36">
            <v>423.45</v>
          </cell>
          <cell r="E36">
            <v>437.56</v>
          </cell>
          <cell r="F36">
            <v>423.45</v>
          </cell>
          <cell r="G36">
            <v>437.56</v>
          </cell>
          <cell r="H36">
            <v>437.56</v>
          </cell>
          <cell r="I36">
            <v>423.45</v>
          </cell>
          <cell r="J36">
            <v>437.56</v>
          </cell>
          <cell r="K36">
            <v>423.45</v>
          </cell>
          <cell r="L36">
            <v>437.56</v>
          </cell>
          <cell r="M36">
            <v>437.56</v>
          </cell>
        </row>
        <row r="37">
          <cell r="B37" t="str">
            <v>Dr. NTTPS-V</v>
          </cell>
          <cell r="C37">
            <v>3.3</v>
          </cell>
          <cell r="D37">
            <v>407.16</v>
          </cell>
          <cell r="E37">
            <v>420.73</v>
          </cell>
          <cell r="F37">
            <v>407.16</v>
          </cell>
          <cell r="G37">
            <v>420.73</v>
          </cell>
          <cell r="H37">
            <v>420.73</v>
          </cell>
          <cell r="I37">
            <v>407.16</v>
          </cell>
          <cell r="J37">
            <v>420.73</v>
          </cell>
          <cell r="K37">
            <v>407.16</v>
          </cell>
          <cell r="L37">
            <v>420.73</v>
          </cell>
          <cell r="M37">
            <v>420.73</v>
          </cell>
        </row>
        <row r="38">
          <cell r="B38" t="str">
            <v>NTPC(SR) Ramagundam III</v>
          </cell>
          <cell r="C38">
            <v>3.6</v>
          </cell>
          <cell r="D38">
            <v>40.65</v>
          </cell>
          <cell r="E38">
            <v>42.01</v>
          </cell>
          <cell r="F38">
            <v>40.65</v>
          </cell>
          <cell r="G38">
            <v>42.01</v>
          </cell>
          <cell r="H38">
            <v>42.01</v>
          </cell>
          <cell r="I38">
            <v>40.65</v>
          </cell>
          <cell r="J38">
            <v>42.01</v>
          </cell>
          <cell r="K38">
            <v>40.65</v>
          </cell>
          <cell r="L38">
            <v>42.01</v>
          </cell>
          <cell r="M38">
            <v>42.01</v>
          </cell>
        </row>
        <row r="39">
          <cell r="B39" t="str">
            <v>NTPC(SR) Ramagundam I &amp; II</v>
          </cell>
          <cell r="C39">
            <v>3.65</v>
          </cell>
          <cell r="D39">
            <v>173.1</v>
          </cell>
          <cell r="E39">
            <v>178.87</v>
          </cell>
          <cell r="F39">
            <v>173.1</v>
          </cell>
          <cell r="G39">
            <v>178.87</v>
          </cell>
          <cell r="H39">
            <v>178.87</v>
          </cell>
          <cell r="I39">
            <v>173.1</v>
          </cell>
          <cell r="J39">
            <v>178.87</v>
          </cell>
          <cell r="K39">
            <v>173.1</v>
          </cell>
          <cell r="L39">
            <v>178.87</v>
          </cell>
          <cell r="M39">
            <v>178.87</v>
          </cell>
        </row>
        <row r="40">
          <cell r="B40" t="str">
            <v>Dr. NTTPS-IV</v>
          </cell>
          <cell r="C40">
            <v>3.6</v>
          </cell>
          <cell r="D40">
            <v>283.05</v>
          </cell>
          <cell r="E40">
            <v>292.49</v>
          </cell>
          <cell r="F40">
            <v>283.05</v>
          </cell>
          <cell r="G40">
            <v>292.49</v>
          </cell>
          <cell r="H40">
            <v>292.49</v>
          </cell>
          <cell r="I40">
            <v>283.05</v>
          </cell>
          <cell r="J40">
            <v>292.49</v>
          </cell>
          <cell r="K40">
            <v>283.05</v>
          </cell>
          <cell r="L40">
            <v>292.49</v>
          </cell>
          <cell r="M40">
            <v>292.49</v>
          </cell>
        </row>
        <row r="41">
          <cell r="B41" t="str">
            <v>Dr. NTTPS</v>
          </cell>
          <cell r="C41">
            <v>3.9</v>
          </cell>
          <cell r="D41">
            <v>619.16</v>
          </cell>
          <cell r="E41">
            <v>639.79999999999995</v>
          </cell>
          <cell r="F41">
            <v>619.16</v>
          </cell>
          <cell r="G41">
            <v>639.79999999999995</v>
          </cell>
          <cell r="H41">
            <v>639.79999999999995</v>
          </cell>
          <cell r="I41">
            <v>619.16</v>
          </cell>
          <cell r="J41">
            <v>639.79999999999995</v>
          </cell>
          <cell r="K41">
            <v>619.16</v>
          </cell>
          <cell r="L41">
            <v>639.79999999999995</v>
          </cell>
          <cell r="M41">
            <v>639.79999999999995</v>
          </cell>
        </row>
        <row r="42">
          <cell r="B42" t="str">
            <v>RTPP Stage-IV</v>
          </cell>
          <cell r="C42">
            <v>4.0999999999999996</v>
          </cell>
          <cell r="D42">
            <v>285.01</v>
          </cell>
          <cell r="E42">
            <v>294.51</v>
          </cell>
          <cell r="F42">
            <v>285.01</v>
          </cell>
          <cell r="G42">
            <v>294.51</v>
          </cell>
          <cell r="H42">
            <v>294.51</v>
          </cell>
          <cell r="I42">
            <v>285.01</v>
          </cell>
          <cell r="J42">
            <v>148.6</v>
          </cell>
          <cell r="K42">
            <v>285.01</v>
          </cell>
          <cell r="L42">
            <v>130.72999999999999</v>
          </cell>
          <cell r="M42">
            <v>294.51</v>
          </cell>
        </row>
        <row r="43">
          <cell r="B43" t="str">
            <v>RTPP Stage-III</v>
          </cell>
          <cell r="C43">
            <v>4.4000000000000004</v>
          </cell>
          <cell r="D43">
            <v>103.19</v>
          </cell>
          <cell r="E43">
            <v>106.63</v>
          </cell>
          <cell r="F43">
            <v>103.19</v>
          </cell>
          <cell r="G43">
            <v>46.97</v>
          </cell>
          <cell r="H43">
            <v>106.63</v>
          </cell>
          <cell r="I43">
            <v>103.19</v>
          </cell>
          <cell r="J43">
            <v>0</v>
          </cell>
          <cell r="K43">
            <v>103.19</v>
          </cell>
          <cell r="L43">
            <v>0</v>
          </cell>
          <cell r="M43">
            <v>106.63</v>
          </cell>
        </row>
        <row r="44">
          <cell r="B44" t="str">
            <v>RTPP Stage-I</v>
          </cell>
          <cell r="C44">
            <v>4.4000000000000004</v>
          </cell>
          <cell r="D44">
            <v>192.63</v>
          </cell>
          <cell r="E44">
            <v>199.05</v>
          </cell>
          <cell r="F44">
            <v>192.63</v>
          </cell>
          <cell r="G44">
            <v>0</v>
          </cell>
          <cell r="H44">
            <v>199.05</v>
          </cell>
          <cell r="I44">
            <v>192.63</v>
          </cell>
          <cell r="J44">
            <v>0</v>
          </cell>
          <cell r="K44">
            <v>96.85</v>
          </cell>
          <cell r="L44">
            <v>0</v>
          </cell>
          <cell r="M44">
            <v>43.62</v>
          </cell>
        </row>
        <row r="45">
          <cell r="B45" t="str">
            <v>RTPP Stage-II</v>
          </cell>
          <cell r="C45">
            <v>4.4000000000000004</v>
          </cell>
          <cell r="D45">
            <v>220.15</v>
          </cell>
          <cell r="E45">
            <v>227.49</v>
          </cell>
          <cell r="F45">
            <v>220.15</v>
          </cell>
          <cell r="G45">
            <v>0</v>
          </cell>
          <cell r="H45">
            <v>148.59</v>
          </cell>
          <cell r="I45">
            <v>220.15</v>
          </cell>
          <cell r="J45">
            <v>0</v>
          </cell>
          <cell r="K45">
            <v>0</v>
          </cell>
          <cell r="L45">
            <v>0</v>
          </cell>
          <cell r="M45">
            <v>0</v>
          </cell>
        </row>
        <row r="46">
          <cell r="B46" t="str">
            <v>SEMBCORP PROJECT-2 (125MW)</v>
          </cell>
          <cell r="C46">
            <v>4.4000000000000004</v>
          </cell>
          <cell r="D46">
            <v>63</v>
          </cell>
          <cell r="E46">
            <v>65.099999999999994</v>
          </cell>
          <cell r="F46">
            <v>63</v>
          </cell>
          <cell r="G46">
            <v>0</v>
          </cell>
          <cell r="H46">
            <v>0</v>
          </cell>
          <cell r="I46">
            <v>13.52</v>
          </cell>
          <cell r="J46">
            <v>0</v>
          </cell>
          <cell r="K46">
            <v>0</v>
          </cell>
          <cell r="L46">
            <v>0</v>
          </cell>
          <cell r="M46">
            <v>0</v>
          </cell>
        </row>
        <row r="47">
          <cell r="B47" t="str">
            <v>JNNSM Ph-1 Thermal</v>
          </cell>
          <cell r="C47">
            <v>5.37</v>
          </cell>
          <cell r="D47">
            <v>21.76</v>
          </cell>
          <cell r="E47">
            <v>22.49</v>
          </cell>
          <cell r="F47">
            <v>21.76</v>
          </cell>
          <cell r="G47">
            <v>0</v>
          </cell>
          <cell r="H47">
            <v>0</v>
          </cell>
          <cell r="I47">
            <v>0</v>
          </cell>
          <cell r="J47">
            <v>0</v>
          </cell>
          <cell r="K47">
            <v>0</v>
          </cell>
          <cell r="L47">
            <v>0</v>
          </cell>
          <cell r="M47">
            <v>0</v>
          </cell>
        </row>
        <row r="48">
          <cell r="B48" t="str">
            <v>Godavari Gas Power Plant</v>
          </cell>
          <cell r="C48">
            <v>7.04</v>
          </cell>
          <cell r="D48">
            <v>0</v>
          </cell>
          <cell r="E48">
            <v>0</v>
          </cell>
          <cell r="F48">
            <v>0</v>
          </cell>
          <cell r="G48">
            <v>0</v>
          </cell>
          <cell r="H48">
            <v>0</v>
          </cell>
          <cell r="I48">
            <v>0</v>
          </cell>
          <cell r="J48">
            <v>0</v>
          </cell>
          <cell r="K48">
            <v>0</v>
          </cell>
          <cell r="L48">
            <v>0</v>
          </cell>
          <cell r="M48">
            <v>0</v>
          </cell>
        </row>
        <row r="49">
          <cell r="B49" t="str">
            <v>Short term purchases</v>
          </cell>
          <cell r="C49">
            <v>7.04</v>
          </cell>
          <cell r="D49">
            <v>608.04</v>
          </cell>
          <cell r="E49">
            <v>167.14</v>
          </cell>
          <cell r="F49">
            <v>261.27999999999997</v>
          </cell>
          <cell r="G49">
            <v>0</v>
          </cell>
          <cell r="H49">
            <v>0</v>
          </cell>
          <cell r="I49">
            <v>0</v>
          </cell>
          <cell r="J49">
            <v>0</v>
          </cell>
          <cell r="K49">
            <v>0</v>
          </cell>
          <cell r="L49">
            <v>0</v>
          </cell>
          <cell r="M49">
            <v>0</v>
          </cell>
        </row>
      </sheetData>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sheetData sheetId="1">
        <row r="5">
          <cell r="E5">
            <v>263.05</v>
          </cell>
        </row>
        <row r="23">
          <cell r="F23">
            <v>106.6074649728</v>
          </cell>
          <cell r="G23">
            <v>11.967464972799981</v>
          </cell>
        </row>
      </sheetData>
      <sheetData sheetId="2">
        <row r="5">
          <cell r="E5">
            <v>244.25</v>
          </cell>
        </row>
        <row r="23">
          <cell r="F23">
            <v>90.808157900599994</v>
          </cell>
          <cell r="G23">
            <v>2.928157900599996</v>
          </cell>
        </row>
      </sheetData>
      <sheetData sheetId="3">
        <row r="5">
          <cell r="E5">
            <v>132.59</v>
          </cell>
        </row>
        <row r="23">
          <cell r="F23">
            <v>54.969474126600005</v>
          </cell>
          <cell r="G23">
            <v>7.2594741266000025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447"/>
  <sheetViews>
    <sheetView showGridLines="0" tabSelected="1" zoomScale="115" zoomScaleNormal="115" workbookViewId="0">
      <pane xSplit="2" ySplit="4" topLeftCell="AB73" activePane="bottomRight" state="frozen"/>
      <selection pane="topRight"/>
      <selection pane="bottomLeft"/>
      <selection pane="bottomRight" activeCell="AI76" sqref="AI76"/>
    </sheetView>
  </sheetViews>
  <sheetFormatPr defaultColWidth="10" defaultRowHeight="26.25" customHeight="1"/>
  <cols>
    <col min="1" max="1" width="3" style="14" customWidth="1"/>
    <col min="2" max="2" width="24" style="14" customWidth="1"/>
    <col min="3" max="3" width="9.5703125" style="14" customWidth="1"/>
    <col min="4" max="4" width="9.140625" style="14" customWidth="1"/>
    <col min="5" max="5" width="8.7109375" style="14" customWidth="1"/>
    <col min="6" max="6" width="10.5703125" style="14" customWidth="1"/>
    <col min="7" max="7" width="9.42578125" style="14" customWidth="1"/>
    <col min="8" max="8" width="10.140625" style="14" customWidth="1"/>
    <col min="9" max="9" width="9" style="14" customWidth="1"/>
    <col min="10" max="11" width="10.42578125" style="14" customWidth="1"/>
    <col min="12" max="12" width="10" style="14" customWidth="1"/>
    <col min="13" max="14" width="10.42578125" style="14" customWidth="1"/>
    <col min="15" max="15" width="10" style="14" customWidth="1"/>
    <col min="16" max="22" width="6.42578125" style="14" customWidth="1"/>
    <col min="23" max="24" width="8.42578125" style="14" customWidth="1"/>
    <col min="25" max="25" width="10.42578125" style="14" customWidth="1"/>
    <col min="26" max="26" width="14.28515625" style="14" customWidth="1"/>
    <col min="27" max="27" width="10" style="14" customWidth="1"/>
    <col min="28" max="28" width="5.28515625" style="14" customWidth="1"/>
    <col min="29" max="29" width="6.85546875" style="14" customWidth="1"/>
    <col min="30" max="30" width="68" style="14" customWidth="1"/>
    <col min="31" max="258" width="9.140625" style="14"/>
    <col min="259" max="259" width="3" style="14" customWidth="1"/>
    <col min="260" max="260" width="30.85546875" style="14" customWidth="1"/>
    <col min="261" max="261" width="6" style="14" customWidth="1"/>
    <col min="262" max="262" width="6.28515625" style="14" customWidth="1"/>
    <col min="263" max="263" width="9.42578125" style="14" customWidth="1"/>
    <col min="264" max="264" width="13.42578125" style="14" customWidth="1"/>
    <col min="265" max="265" width="9" style="14" customWidth="1"/>
    <col min="266" max="267" width="10.42578125" style="14" customWidth="1"/>
    <col min="268" max="268" width="10" style="14" customWidth="1"/>
    <col min="269" max="270" width="10.42578125" style="14" customWidth="1"/>
    <col min="271" max="271" width="10" style="14" customWidth="1"/>
    <col min="272" max="278" width="6.42578125" style="14" customWidth="1"/>
    <col min="279" max="280" width="8.42578125" style="14" customWidth="1"/>
    <col min="281" max="281" width="10.42578125" style="14" customWidth="1"/>
    <col min="282" max="282" width="14.28515625" style="14" customWidth="1"/>
    <col min="283" max="283" width="10" style="14" customWidth="1"/>
    <col min="284" max="284" width="5.28515625" style="14" customWidth="1"/>
    <col min="285" max="285" width="6.85546875" style="14" customWidth="1"/>
    <col min="286" max="286" width="11.42578125" style="14" customWidth="1"/>
    <col min="287" max="514" width="9.140625" style="14"/>
    <col min="515" max="515" width="3" style="14" customWidth="1"/>
    <col min="516" max="516" width="30.85546875" style="14" customWidth="1"/>
    <col min="517" max="517" width="6" style="14" customWidth="1"/>
    <col min="518" max="518" width="6.28515625" style="14" customWidth="1"/>
    <col min="519" max="519" width="9.42578125" style="14" customWidth="1"/>
    <col min="520" max="520" width="13.42578125" style="14" customWidth="1"/>
    <col min="521" max="521" width="9" style="14" customWidth="1"/>
    <col min="522" max="523" width="10.42578125" style="14" customWidth="1"/>
    <col min="524" max="524" width="10" style="14" customWidth="1"/>
    <col min="525" max="526" width="10.42578125" style="14" customWidth="1"/>
    <col min="527" max="527" width="10" style="14" customWidth="1"/>
    <col min="528" max="534" width="6.42578125" style="14" customWidth="1"/>
    <col min="535" max="536" width="8.42578125" style="14" customWidth="1"/>
    <col min="537" max="537" width="10.42578125" style="14" customWidth="1"/>
    <col min="538" max="538" width="14.28515625" style="14" customWidth="1"/>
    <col min="539" max="539" width="10" style="14" customWidth="1"/>
    <col min="540" max="540" width="5.28515625" style="14" customWidth="1"/>
    <col min="541" max="541" width="6.85546875" style="14" customWidth="1"/>
    <col min="542" max="542" width="11.42578125" style="14" customWidth="1"/>
    <col min="543" max="770" width="9.140625" style="14"/>
    <col min="771" max="771" width="3" style="14" customWidth="1"/>
    <col min="772" max="772" width="30.85546875" style="14" customWidth="1"/>
    <col min="773" max="773" width="6" style="14" customWidth="1"/>
    <col min="774" max="774" width="6.28515625" style="14" customWidth="1"/>
    <col min="775" max="775" width="9.42578125" style="14" customWidth="1"/>
    <col min="776" max="776" width="13.42578125" style="14" customWidth="1"/>
    <col min="777" max="777" width="9" style="14" customWidth="1"/>
    <col min="778" max="779" width="10.42578125" style="14" customWidth="1"/>
    <col min="780" max="780" width="10" style="14" customWidth="1"/>
    <col min="781" max="782" width="10.42578125" style="14" customWidth="1"/>
    <col min="783" max="783" width="10" style="14" customWidth="1"/>
    <col min="784" max="790" width="6.42578125" style="14" customWidth="1"/>
    <col min="791" max="792" width="8.42578125" style="14" customWidth="1"/>
    <col min="793" max="793" width="10.42578125" style="14" customWidth="1"/>
    <col min="794" max="794" width="14.28515625" style="14" customWidth="1"/>
    <col min="795" max="795" width="10" style="14" customWidth="1"/>
    <col min="796" max="796" width="5.28515625" style="14" customWidth="1"/>
    <col min="797" max="797" width="6.85546875" style="14" customWidth="1"/>
    <col min="798" max="798" width="11.42578125" style="14" customWidth="1"/>
    <col min="799" max="1026" width="9.140625" style="14"/>
    <col min="1027" max="1027" width="3" style="14" customWidth="1"/>
    <col min="1028" max="1028" width="30.85546875" style="14" customWidth="1"/>
    <col min="1029" max="1029" width="6" style="14" customWidth="1"/>
    <col min="1030" max="1030" width="6.28515625" style="14" customWidth="1"/>
    <col min="1031" max="1031" width="9.42578125" style="14" customWidth="1"/>
    <col min="1032" max="1032" width="13.42578125" style="14" customWidth="1"/>
    <col min="1033" max="1033" width="9" style="14" customWidth="1"/>
    <col min="1034" max="1035" width="10.42578125" style="14" customWidth="1"/>
    <col min="1036" max="1036" width="10" style="14" customWidth="1"/>
    <col min="1037" max="1038" width="10.42578125" style="14" customWidth="1"/>
    <col min="1039" max="1039" width="10" style="14" customWidth="1"/>
    <col min="1040" max="1046" width="6.42578125" style="14" customWidth="1"/>
    <col min="1047" max="1048" width="8.42578125" style="14" customWidth="1"/>
    <col min="1049" max="1049" width="10.42578125" style="14" customWidth="1"/>
    <col min="1050" max="1050" width="14.28515625" style="14" customWidth="1"/>
    <col min="1051" max="1051" width="10" style="14" customWidth="1"/>
    <col min="1052" max="1052" width="5.28515625" style="14" customWidth="1"/>
    <col min="1053" max="1053" width="6.85546875" style="14" customWidth="1"/>
    <col min="1054" max="1054" width="11.42578125" style="14" customWidth="1"/>
    <col min="1055" max="1282" width="9.140625" style="14"/>
    <col min="1283" max="1283" width="3" style="14" customWidth="1"/>
    <col min="1284" max="1284" width="30.85546875" style="14" customWidth="1"/>
    <col min="1285" max="1285" width="6" style="14" customWidth="1"/>
    <col min="1286" max="1286" width="6.28515625" style="14" customWidth="1"/>
    <col min="1287" max="1287" width="9.42578125" style="14" customWidth="1"/>
    <col min="1288" max="1288" width="13.42578125" style="14" customWidth="1"/>
    <col min="1289" max="1289" width="9" style="14" customWidth="1"/>
    <col min="1290" max="1291" width="10.42578125" style="14" customWidth="1"/>
    <col min="1292" max="1292" width="10" style="14" customWidth="1"/>
    <col min="1293" max="1294" width="10.42578125" style="14" customWidth="1"/>
    <col min="1295" max="1295" width="10" style="14" customWidth="1"/>
    <col min="1296" max="1302" width="6.42578125" style="14" customWidth="1"/>
    <col min="1303" max="1304" width="8.42578125" style="14" customWidth="1"/>
    <col min="1305" max="1305" width="10.42578125" style="14" customWidth="1"/>
    <col min="1306" max="1306" width="14.28515625" style="14" customWidth="1"/>
    <col min="1307" max="1307" width="10" style="14" customWidth="1"/>
    <col min="1308" max="1308" width="5.28515625" style="14" customWidth="1"/>
    <col min="1309" max="1309" width="6.85546875" style="14" customWidth="1"/>
    <col min="1310" max="1310" width="11.42578125" style="14" customWidth="1"/>
    <col min="1311" max="1538" width="9.140625" style="14"/>
    <col min="1539" max="1539" width="3" style="14" customWidth="1"/>
    <col min="1540" max="1540" width="30.85546875" style="14" customWidth="1"/>
    <col min="1541" max="1541" width="6" style="14" customWidth="1"/>
    <col min="1542" max="1542" width="6.28515625" style="14" customWidth="1"/>
    <col min="1543" max="1543" width="9.42578125" style="14" customWidth="1"/>
    <col min="1544" max="1544" width="13.42578125" style="14" customWidth="1"/>
    <col min="1545" max="1545" width="9" style="14" customWidth="1"/>
    <col min="1546" max="1547" width="10.42578125" style="14" customWidth="1"/>
    <col min="1548" max="1548" width="10" style="14" customWidth="1"/>
    <col min="1549" max="1550" width="10.42578125" style="14" customWidth="1"/>
    <col min="1551" max="1551" width="10" style="14" customWidth="1"/>
    <col min="1552" max="1558" width="6.42578125" style="14" customWidth="1"/>
    <col min="1559" max="1560" width="8.42578125" style="14" customWidth="1"/>
    <col min="1561" max="1561" width="10.42578125" style="14" customWidth="1"/>
    <col min="1562" max="1562" width="14.28515625" style="14" customWidth="1"/>
    <col min="1563" max="1563" width="10" style="14" customWidth="1"/>
    <col min="1564" max="1564" width="5.28515625" style="14" customWidth="1"/>
    <col min="1565" max="1565" width="6.85546875" style="14" customWidth="1"/>
    <col min="1566" max="1566" width="11.42578125" style="14" customWidth="1"/>
    <col min="1567" max="1794" width="9.140625" style="14"/>
    <col min="1795" max="1795" width="3" style="14" customWidth="1"/>
    <col min="1796" max="1796" width="30.85546875" style="14" customWidth="1"/>
    <col min="1797" max="1797" width="6" style="14" customWidth="1"/>
    <col min="1798" max="1798" width="6.28515625" style="14" customWidth="1"/>
    <col min="1799" max="1799" width="9.42578125" style="14" customWidth="1"/>
    <col min="1800" max="1800" width="13.42578125" style="14" customWidth="1"/>
    <col min="1801" max="1801" width="9" style="14" customWidth="1"/>
    <col min="1802" max="1803" width="10.42578125" style="14" customWidth="1"/>
    <col min="1804" max="1804" width="10" style="14" customWidth="1"/>
    <col min="1805" max="1806" width="10.42578125" style="14" customWidth="1"/>
    <col min="1807" max="1807" width="10" style="14" customWidth="1"/>
    <col min="1808" max="1814" width="6.42578125" style="14" customWidth="1"/>
    <col min="1815" max="1816" width="8.42578125" style="14" customWidth="1"/>
    <col min="1817" max="1817" width="10.42578125" style="14" customWidth="1"/>
    <col min="1818" max="1818" width="14.28515625" style="14" customWidth="1"/>
    <col min="1819" max="1819" width="10" style="14" customWidth="1"/>
    <col min="1820" max="1820" width="5.28515625" style="14" customWidth="1"/>
    <col min="1821" max="1821" width="6.85546875" style="14" customWidth="1"/>
    <col min="1822" max="1822" width="11.42578125" style="14" customWidth="1"/>
    <col min="1823" max="2050" width="9.140625" style="14"/>
    <col min="2051" max="2051" width="3" style="14" customWidth="1"/>
    <col min="2052" max="2052" width="30.85546875" style="14" customWidth="1"/>
    <col min="2053" max="2053" width="6" style="14" customWidth="1"/>
    <col min="2054" max="2054" width="6.28515625" style="14" customWidth="1"/>
    <col min="2055" max="2055" width="9.42578125" style="14" customWidth="1"/>
    <col min="2056" max="2056" width="13.42578125" style="14" customWidth="1"/>
    <col min="2057" max="2057" width="9" style="14" customWidth="1"/>
    <col min="2058" max="2059" width="10.42578125" style="14" customWidth="1"/>
    <col min="2060" max="2060" width="10" style="14" customWidth="1"/>
    <col min="2061" max="2062" width="10.42578125" style="14" customWidth="1"/>
    <col min="2063" max="2063" width="10" style="14" customWidth="1"/>
    <col min="2064" max="2070" width="6.42578125" style="14" customWidth="1"/>
    <col min="2071" max="2072" width="8.42578125" style="14" customWidth="1"/>
    <col min="2073" max="2073" width="10.42578125" style="14" customWidth="1"/>
    <col min="2074" max="2074" width="14.28515625" style="14" customWidth="1"/>
    <col min="2075" max="2075" width="10" style="14" customWidth="1"/>
    <col min="2076" max="2076" width="5.28515625" style="14" customWidth="1"/>
    <col min="2077" max="2077" width="6.85546875" style="14" customWidth="1"/>
    <col min="2078" max="2078" width="11.42578125" style="14" customWidth="1"/>
    <col min="2079" max="2306" width="9.140625" style="14"/>
    <col min="2307" max="2307" width="3" style="14" customWidth="1"/>
    <col min="2308" max="2308" width="30.85546875" style="14" customWidth="1"/>
    <col min="2309" max="2309" width="6" style="14" customWidth="1"/>
    <col min="2310" max="2310" width="6.28515625" style="14" customWidth="1"/>
    <col min="2311" max="2311" width="9.42578125" style="14" customWidth="1"/>
    <col min="2312" max="2312" width="13.42578125" style="14" customWidth="1"/>
    <col min="2313" max="2313" width="9" style="14" customWidth="1"/>
    <col min="2314" max="2315" width="10.42578125" style="14" customWidth="1"/>
    <col min="2316" max="2316" width="10" style="14" customWidth="1"/>
    <col min="2317" max="2318" width="10.42578125" style="14" customWidth="1"/>
    <col min="2319" max="2319" width="10" style="14" customWidth="1"/>
    <col min="2320" max="2326" width="6.42578125" style="14" customWidth="1"/>
    <col min="2327" max="2328" width="8.42578125" style="14" customWidth="1"/>
    <col min="2329" max="2329" width="10.42578125" style="14" customWidth="1"/>
    <col min="2330" max="2330" width="14.28515625" style="14" customWidth="1"/>
    <col min="2331" max="2331" width="10" style="14" customWidth="1"/>
    <col min="2332" max="2332" width="5.28515625" style="14" customWidth="1"/>
    <col min="2333" max="2333" width="6.85546875" style="14" customWidth="1"/>
    <col min="2334" max="2334" width="11.42578125" style="14" customWidth="1"/>
    <col min="2335" max="2562" width="9.140625" style="14"/>
    <col min="2563" max="2563" width="3" style="14" customWidth="1"/>
    <col min="2564" max="2564" width="30.85546875" style="14" customWidth="1"/>
    <col min="2565" max="2565" width="6" style="14" customWidth="1"/>
    <col min="2566" max="2566" width="6.28515625" style="14" customWidth="1"/>
    <col min="2567" max="2567" width="9.42578125" style="14" customWidth="1"/>
    <col min="2568" max="2568" width="13.42578125" style="14" customWidth="1"/>
    <col min="2569" max="2569" width="9" style="14" customWidth="1"/>
    <col min="2570" max="2571" width="10.42578125" style="14" customWidth="1"/>
    <col min="2572" max="2572" width="10" style="14" customWidth="1"/>
    <col min="2573" max="2574" width="10.42578125" style="14" customWidth="1"/>
    <col min="2575" max="2575" width="10" style="14" customWidth="1"/>
    <col min="2576" max="2582" width="6.42578125" style="14" customWidth="1"/>
    <col min="2583" max="2584" width="8.42578125" style="14" customWidth="1"/>
    <col min="2585" max="2585" width="10.42578125" style="14" customWidth="1"/>
    <col min="2586" max="2586" width="14.28515625" style="14" customWidth="1"/>
    <col min="2587" max="2587" width="10" style="14" customWidth="1"/>
    <col min="2588" max="2588" width="5.28515625" style="14" customWidth="1"/>
    <col min="2589" max="2589" width="6.85546875" style="14" customWidth="1"/>
    <col min="2590" max="2590" width="11.42578125" style="14" customWidth="1"/>
    <col min="2591" max="2818" width="9.140625" style="14"/>
    <col min="2819" max="2819" width="3" style="14" customWidth="1"/>
    <col min="2820" max="2820" width="30.85546875" style="14" customWidth="1"/>
    <col min="2821" max="2821" width="6" style="14" customWidth="1"/>
    <col min="2822" max="2822" width="6.28515625" style="14" customWidth="1"/>
    <col min="2823" max="2823" width="9.42578125" style="14" customWidth="1"/>
    <col min="2824" max="2824" width="13.42578125" style="14" customWidth="1"/>
    <col min="2825" max="2825" width="9" style="14" customWidth="1"/>
    <col min="2826" max="2827" width="10.42578125" style="14" customWidth="1"/>
    <col min="2828" max="2828" width="10" style="14" customWidth="1"/>
    <col min="2829" max="2830" width="10.42578125" style="14" customWidth="1"/>
    <col min="2831" max="2831" width="10" style="14" customWidth="1"/>
    <col min="2832" max="2838" width="6.42578125" style="14" customWidth="1"/>
    <col min="2839" max="2840" width="8.42578125" style="14" customWidth="1"/>
    <col min="2841" max="2841" width="10.42578125" style="14" customWidth="1"/>
    <col min="2842" max="2842" width="14.28515625" style="14" customWidth="1"/>
    <col min="2843" max="2843" width="10" style="14" customWidth="1"/>
    <col min="2844" max="2844" width="5.28515625" style="14" customWidth="1"/>
    <col min="2845" max="2845" width="6.85546875" style="14" customWidth="1"/>
    <col min="2846" max="2846" width="11.42578125" style="14" customWidth="1"/>
    <col min="2847" max="3074" width="9.140625" style="14"/>
    <col min="3075" max="3075" width="3" style="14" customWidth="1"/>
    <col min="3076" max="3076" width="30.85546875" style="14" customWidth="1"/>
    <col min="3077" max="3077" width="6" style="14" customWidth="1"/>
    <col min="3078" max="3078" width="6.28515625" style="14" customWidth="1"/>
    <col min="3079" max="3079" width="9.42578125" style="14" customWidth="1"/>
    <col min="3080" max="3080" width="13.42578125" style="14" customWidth="1"/>
    <col min="3081" max="3081" width="9" style="14" customWidth="1"/>
    <col min="3082" max="3083" width="10.42578125" style="14" customWidth="1"/>
    <col min="3084" max="3084" width="10" style="14" customWidth="1"/>
    <col min="3085" max="3086" width="10.42578125" style="14" customWidth="1"/>
    <col min="3087" max="3087" width="10" style="14" customWidth="1"/>
    <col min="3088" max="3094" width="6.42578125" style="14" customWidth="1"/>
    <col min="3095" max="3096" width="8.42578125" style="14" customWidth="1"/>
    <col min="3097" max="3097" width="10.42578125" style="14" customWidth="1"/>
    <col min="3098" max="3098" width="14.28515625" style="14" customWidth="1"/>
    <col min="3099" max="3099" width="10" style="14" customWidth="1"/>
    <col min="3100" max="3100" width="5.28515625" style="14" customWidth="1"/>
    <col min="3101" max="3101" width="6.85546875" style="14" customWidth="1"/>
    <col min="3102" max="3102" width="11.42578125" style="14" customWidth="1"/>
    <col min="3103" max="3330" width="9.140625" style="14"/>
    <col min="3331" max="3331" width="3" style="14" customWidth="1"/>
    <col min="3332" max="3332" width="30.85546875" style="14" customWidth="1"/>
    <col min="3333" max="3333" width="6" style="14" customWidth="1"/>
    <col min="3334" max="3334" width="6.28515625" style="14" customWidth="1"/>
    <col min="3335" max="3335" width="9.42578125" style="14" customWidth="1"/>
    <col min="3336" max="3336" width="13.42578125" style="14" customWidth="1"/>
    <col min="3337" max="3337" width="9" style="14" customWidth="1"/>
    <col min="3338" max="3339" width="10.42578125" style="14" customWidth="1"/>
    <col min="3340" max="3340" width="10" style="14" customWidth="1"/>
    <col min="3341" max="3342" width="10.42578125" style="14" customWidth="1"/>
    <col min="3343" max="3343" width="10" style="14" customWidth="1"/>
    <col min="3344" max="3350" width="6.42578125" style="14" customWidth="1"/>
    <col min="3351" max="3352" width="8.42578125" style="14" customWidth="1"/>
    <col min="3353" max="3353" width="10.42578125" style="14" customWidth="1"/>
    <col min="3354" max="3354" width="14.28515625" style="14" customWidth="1"/>
    <col min="3355" max="3355" width="10" style="14" customWidth="1"/>
    <col min="3356" max="3356" width="5.28515625" style="14" customWidth="1"/>
    <col min="3357" max="3357" width="6.85546875" style="14" customWidth="1"/>
    <col min="3358" max="3358" width="11.42578125" style="14" customWidth="1"/>
    <col min="3359" max="3586" width="9.140625" style="14"/>
    <col min="3587" max="3587" width="3" style="14" customWidth="1"/>
    <col min="3588" max="3588" width="30.85546875" style="14" customWidth="1"/>
    <col min="3589" max="3589" width="6" style="14" customWidth="1"/>
    <col min="3590" max="3590" width="6.28515625" style="14" customWidth="1"/>
    <col min="3591" max="3591" width="9.42578125" style="14" customWidth="1"/>
    <col min="3592" max="3592" width="13.42578125" style="14" customWidth="1"/>
    <col min="3593" max="3593" width="9" style="14" customWidth="1"/>
    <col min="3594" max="3595" width="10.42578125" style="14" customWidth="1"/>
    <col min="3596" max="3596" width="10" style="14" customWidth="1"/>
    <col min="3597" max="3598" width="10.42578125" style="14" customWidth="1"/>
    <col min="3599" max="3599" width="10" style="14" customWidth="1"/>
    <col min="3600" max="3606" width="6.42578125" style="14" customWidth="1"/>
    <col min="3607" max="3608" width="8.42578125" style="14" customWidth="1"/>
    <col min="3609" max="3609" width="10.42578125" style="14" customWidth="1"/>
    <col min="3610" max="3610" width="14.28515625" style="14" customWidth="1"/>
    <col min="3611" max="3611" width="10" style="14" customWidth="1"/>
    <col min="3612" max="3612" width="5.28515625" style="14" customWidth="1"/>
    <col min="3613" max="3613" width="6.85546875" style="14" customWidth="1"/>
    <col min="3614" max="3614" width="11.42578125" style="14" customWidth="1"/>
    <col min="3615" max="3842" width="9.140625" style="14"/>
    <col min="3843" max="3843" width="3" style="14" customWidth="1"/>
    <col min="3844" max="3844" width="30.85546875" style="14" customWidth="1"/>
    <col min="3845" max="3845" width="6" style="14" customWidth="1"/>
    <col min="3846" max="3846" width="6.28515625" style="14" customWidth="1"/>
    <col min="3847" max="3847" width="9.42578125" style="14" customWidth="1"/>
    <col min="3848" max="3848" width="13.42578125" style="14" customWidth="1"/>
    <col min="3849" max="3849" width="9" style="14" customWidth="1"/>
    <col min="3850" max="3851" width="10.42578125" style="14" customWidth="1"/>
    <col min="3852" max="3852" width="10" style="14" customWidth="1"/>
    <col min="3853" max="3854" width="10.42578125" style="14" customWidth="1"/>
    <col min="3855" max="3855" width="10" style="14" customWidth="1"/>
    <col min="3856" max="3862" width="6.42578125" style="14" customWidth="1"/>
    <col min="3863" max="3864" width="8.42578125" style="14" customWidth="1"/>
    <col min="3865" max="3865" width="10.42578125" style="14" customWidth="1"/>
    <col min="3866" max="3866" width="14.28515625" style="14" customWidth="1"/>
    <col min="3867" max="3867" width="10" style="14" customWidth="1"/>
    <col min="3868" max="3868" width="5.28515625" style="14" customWidth="1"/>
    <col min="3869" max="3869" width="6.85546875" style="14" customWidth="1"/>
    <col min="3870" max="3870" width="11.42578125" style="14" customWidth="1"/>
    <col min="3871" max="4098" width="9.140625" style="14"/>
    <col min="4099" max="4099" width="3" style="14" customWidth="1"/>
    <col min="4100" max="4100" width="30.85546875" style="14" customWidth="1"/>
    <col min="4101" max="4101" width="6" style="14" customWidth="1"/>
    <col min="4102" max="4102" width="6.28515625" style="14" customWidth="1"/>
    <col min="4103" max="4103" width="9.42578125" style="14" customWidth="1"/>
    <col min="4104" max="4104" width="13.42578125" style="14" customWidth="1"/>
    <col min="4105" max="4105" width="9" style="14" customWidth="1"/>
    <col min="4106" max="4107" width="10.42578125" style="14" customWidth="1"/>
    <col min="4108" max="4108" width="10" style="14" customWidth="1"/>
    <col min="4109" max="4110" width="10.42578125" style="14" customWidth="1"/>
    <col min="4111" max="4111" width="10" style="14" customWidth="1"/>
    <col min="4112" max="4118" width="6.42578125" style="14" customWidth="1"/>
    <col min="4119" max="4120" width="8.42578125" style="14" customWidth="1"/>
    <col min="4121" max="4121" width="10.42578125" style="14" customWidth="1"/>
    <col min="4122" max="4122" width="14.28515625" style="14" customWidth="1"/>
    <col min="4123" max="4123" width="10" style="14" customWidth="1"/>
    <col min="4124" max="4124" width="5.28515625" style="14" customWidth="1"/>
    <col min="4125" max="4125" width="6.85546875" style="14" customWidth="1"/>
    <col min="4126" max="4126" width="11.42578125" style="14" customWidth="1"/>
    <col min="4127" max="4354" width="9.140625" style="14"/>
    <col min="4355" max="4355" width="3" style="14" customWidth="1"/>
    <col min="4356" max="4356" width="30.85546875" style="14" customWidth="1"/>
    <col min="4357" max="4357" width="6" style="14" customWidth="1"/>
    <col min="4358" max="4358" width="6.28515625" style="14" customWidth="1"/>
    <col min="4359" max="4359" width="9.42578125" style="14" customWidth="1"/>
    <col min="4360" max="4360" width="13.42578125" style="14" customWidth="1"/>
    <col min="4361" max="4361" width="9" style="14" customWidth="1"/>
    <col min="4362" max="4363" width="10.42578125" style="14" customWidth="1"/>
    <col min="4364" max="4364" width="10" style="14" customWidth="1"/>
    <col min="4365" max="4366" width="10.42578125" style="14" customWidth="1"/>
    <col min="4367" max="4367" width="10" style="14" customWidth="1"/>
    <col min="4368" max="4374" width="6.42578125" style="14" customWidth="1"/>
    <col min="4375" max="4376" width="8.42578125" style="14" customWidth="1"/>
    <col min="4377" max="4377" width="10.42578125" style="14" customWidth="1"/>
    <col min="4378" max="4378" width="14.28515625" style="14" customWidth="1"/>
    <col min="4379" max="4379" width="10" style="14" customWidth="1"/>
    <col min="4380" max="4380" width="5.28515625" style="14" customWidth="1"/>
    <col min="4381" max="4381" width="6.85546875" style="14" customWidth="1"/>
    <col min="4382" max="4382" width="11.42578125" style="14" customWidth="1"/>
    <col min="4383" max="4610" width="9.140625" style="14"/>
    <col min="4611" max="4611" width="3" style="14" customWidth="1"/>
    <col min="4612" max="4612" width="30.85546875" style="14" customWidth="1"/>
    <col min="4613" max="4613" width="6" style="14" customWidth="1"/>
    <col min="4614" max="4614" width="6.28515625" style="14" customWidth="1"/>
    <col min="4615" max="4615" width="9.42578125" style="14" customWidth="1"/>
    <col min="4616" max="4616" width="13.42578125" style="14" customWidth="1"/>
    <col min="4617" max="4617" width="9" style="14" customWidth="1"/>
    <col min="4618" max="4619" width="10.42578125" style="14" customWidth="1"/>
    <col min="4620" max="4620" width="10" style="14" customWidth="1"/>
    <col min="4621" max="4622" width="10.42578125" style="14" customWidth="1"/>
    <col min="4623" max="4623" width="10" style="14" customWidth="1"/>
    <col min="4624" max="4630" width="6.42578125" style="14" customWidth="1"/>
    <col min="4631" max="4632" width="8.42578125" style="14" customWidth="1"/>
    <col min="4633" max="4633" width="10.42578125" style="14" customWidth="1"/>
    <col min="4634" max="4634" width="14.28515625" style="14" customWidth="1"/>
    <col min="4635" max="4635" width="10" style="14" customWidth="1"/>
    <col min="4636" max="4636" width="5.28515625" style="14" customWidth="1"/>
    <col min="4637" max="4637" width="6.85546875" style="14" customWidth="1"/>
    <col min="4638" max="4638" width="11.42578125" style="14" customWidth="1"/>
    <col min="4639" max="4866" width="9.140625" style="14"/>
    <col min="4867" max="4867" width="3" style="14" customWidth="1"/>
    <col min="4868" max="4868" width="30.85546875" style="14" customWidth="1"/>
    <col min="4869" max="4869" width="6" style="14" customWidth="1"/>
    <col min="4870" max="4870" width="6.28515625" style="14" customWidth="1"/>
    <col min="4871" max="4871" width="9.42578125" style="14" customWidth="1"/>
    <col min="4872" max="4872" width="13.42578125" style="14" customWidth="1"/>
    <col min="4873" max="4873" width="9" style="14" customWidth="1"/>
    <col min="4874" max="4875" width="10.42578125" style="14" customWidth="1"/>
    <col min="4876" max="4876" width="10" style="14" customWidth="1"/>
    <col min="4877" max="4878" width="10.42578125" style="14" customWidth="1"/>
    <col min="4879" max="4879" width="10" style="14" customWidth="1"/>
    <col min="4880" max="4886" width="6.42578125" style="14" customWidth="1"/>
    <col min="4887" max="4888" width="8.42578125" style="14" customWidth="1"/>
    <col min="4889" max="4889" width="10.42578125" style="14" customWidth="1"/>
    <col min="4890" max="4890" width="14.28515625" style="14" customWidth="1"/>
    <col min="4891" max="4891" width="10" style="14" customWidth="1"/>
    <col min="4892" max="4892" width="5.28515625" style="14" customWidth="1"/>
    <col min="4893" max="4893" width="6.85546875" style="14" customWidth="1"/>
    <col min="4894" max="4894" width="11.42578125" style="14" customWidth="1"/>
    <col min="4895" max="5122" width="9.140625" style="14"/>
    <col min="5123" max="5123" width="3" style="14" customWidth="1"/>
    <col min="5124" max="5124" width="30.85546875" style="14" customWidth="1"/>
    <col min="5125" max="5125" width="6" style="14" customWidth="1"/>
    <col min="5126" max="5126" width="6.28515625" style="14" customWidth="1"/>
    <col min="5127" max="5127" width="9.42578125" style="14" customWidth="1"/>
    <col min="5128" max="5128" width="13.42578125" style="14" customWidth="1"/>
    <col min="5129" max="5129" width="9" style="14" customWidth="1"/>
    <col min="5130" max="5131" width="10.42578125" style="14" customWidth="1"/>
    <col min="5132" max="5132" width="10" style="14" customWidth="1"/>
    <col min="5133" max="5134" width="10.42578125" style="14" customWidth="1"/>
    <col min="5135" max="5135" width="10" style="14" customWidth="1"/>
    <col min="5136" max="5142" width="6.42578125" style="14" customWidth="1"/>
    <col min="5143" max="5144" width="8.42578125" style="14" customWidth="1"/>
    <col min="5145" max="5145" width="10.42578125" style="14" customWidth="1"/>
    <col min="5146" max="5146" width="14.28515625" style="14" customWidth="1"/>
    <col min="5147" max="5147" width="10" style="14" customWidth="1"/>
    <col min="5148" max="5148" width="5.28515625" style="14" customWidth="1"/>
    <col min="5149" max="5149" width="6.85546875" style="14" customWidth="1"/>
    <col min="5150" max="5150" width="11.42578125" style="14" customWidth="1"/>
    <col min="5151" max="5378" width="9.140625" style="14"/>
    <col min="5379" max="5379" width="3" style="14" customWidth="1"/>
    <col min="5380" max="5380" width="30.85546875" style="14" customWidth="1"/>
    <col min="5381" max="5381" width="6" style="14" customWidth="1"/>
    <col min="5382" max="5382" width="6.28515625" style="14" customWidth="1"/>
    <col min="5383" max="5383" width="9.42578125" style="14" customWidth="1"/>
    <col min="5384" max="5384" width="13.42578125" style="14" customWidth="1"/>
    <col min="5385" max="5385" width="9" style="14" customWidth="1"/>
    <col min="5386" max="5387" width="10.42578125" style="14" customWidth="1"/>
    <col min="5388" max="5388" width="10" style="14" customWidth="1"/>
    <col min="5389" max="5390" width="10.42578125" style="14" customWidth="1"/>
    <col min="5391" max="5391" width="10" style="14" customWidth="1"/>
    <col min="5392" max="5398" width="6.42578125" style="14" customWidth="1"/>
    <col min="5399" max="5400" width="8.42578125" style="14" customWidth="1"/>
    <col min="5401" max="5401" width="10.42578125" style="14" customWidth="1"/>
    <col min="5402" max="5402" width="14.28515625" style="14" customWidth="1"/>
    <col min="5403" max="5403" width="10" style="14" customWidth="1"/>
    <col min="5404" max="5404" width="5.28515625" style="14" customWidth="1"/>
    <col min="5405" max="5405" width="6.85546875" style="14" customWidth="1"/>
    <col min="5406" max="5406" width="11.42578125" style="14" customWidth="1"/>
    <col min="5407" max="5634" width="9.140625" style="14"/>
    <col min="5635" max="5635" width="3" style="14" customWidth="1"/>
    <col min="5636" max="5636" width="30.85546875" style="14" customWidth="1"/>
    <col min="5637" max="5637" width="6" style="14" customWidth="1"/>
    <col min="5638" max="5638" width="6.28515625" style="14" customWidth="1"/>
    <col min="5639" max="5639" width="9.42578125" style="14" customWidth="1"/>
    <col min="5640" max="5640" width="13.42578125" style="14" customWidth="1"/>
    <col min="5641" max="5641" width="9" style="14" customWidth="1"/>
    <col min="5642" max="5643" width="10.42578125" style="14" customWidth="1"/>
    <col min="5644" max="5644" width="10" style="14" customWidth="1"/>
    <col min="5645" max="5646" width="10.42578125" style="14" customWidth="1"/>
    <col min="5647" max="5647" width="10" style="14" customWidth="1"/>
    <col min="5648" max="5654" width="6.42578125" style="14" customWidth="1"/>
    <col min="5655" max="5656" width="8.42578125" style="14" customWidth="1"/>
    <col min="5657" max="5657" width="10.42578125" style="14" customWidth="1"/>
    <col min="5658" max="5658" width="14.28515625" style="14" customWidth="1"/>
    <col min="5659" max="5659" width="10" style="14" customWidth="1"/>
    <col min="5660" max="5660" width="5.28515625" style="14" customWidth="1"/>
    <col min="5661" max="5661" width="6.85546875" style="14" customWidth="1"/>
    <col min="5662" max="5662" width="11.42578125" style="14" customWidth="1"/>
    <col min="5663" max="5890" width="9.140625" style="14"/>
    <col min="5891" max="5891" width="3" style="14" customWidth="1"/>
    <col min="5892" max="5892" width="30.85546875" style="14" customWidth="1"/>
    <col min="5893" max="5893" width="6" style="14" customWidth="1"/>
    <col min="5894" max="5894" width="6.28515625" style="14" customWidth="1"/>
    <col min="5895" max="5895" width="9.42578125" style="14" customWidth="1"/>
    <col min="5896" max="5896" width="13.42578125" style="14" customWidth="1"/>
    <col min="5897" max="5897" width="9" style="14" customWidth="1"/>
    <col min="5898" max="5899" width="10.42578125" style="14" customWidth="1"/>
    <col min="5900" max="5900" width="10" style="14" customWidth="1"/>
    <col min="5901" max="5902" width="10.42578125" style="14" customWidth="1"/>
    <col min="5903" max="5903" width="10" style="14" customWidth="1"/>
    <col min="5904" max="5910" width="6.42578125" style="14" customWidth="1"/>
    <col min="5911" max="5912" width="8.42578125" style="14" customWidth="1"/>
    <col min="5913" max="5913" width="10.42578125" style="14" customWidth="1"/>
    <col min="5914" max="5914" width="14.28515625" style="14" customWidth="1"/>
    <col min="5915" max="5915" width="10" style="14" customWidth="1"/>
    <col min="5916" max="5916" width="5.28515625" style="14" customWidth="1"/>
    <col min="5917" max="5917" width="6.85546875" style="14" customWidth="1"/>
    <col min="5918" max="5918" width="11.42578125" style="14" customWidth="1"/>
    <col min="5919" max="6146" width="9.140625" style="14"/>
    <col min="6147" max="6147" width="3" style="14" customWidth="1"/>
    <col min="6148" max="6148" width="30.85546875" style="14" customWidth="1"/>
    <col min="6149" max="6149" width="6" style="14" customWidth="1"/>
    <col min="6150" max="6150" width="6.28515625" style="14" customWidth="1"/>
    <col min="6151" max="6151" width="9.42578125" style="14" customWidth="1"/>
    <col min="6152" max="6152" width="13.42578125" style="14" customWidth="1"/>
    <col min="6153" max="6153" width="9" style="14" customWidth="1"/>
    <col min="6154" max="6155" width="10.42578125" style="14" customWidth="1"/>
    <col min="6156" max="6156" width="10" style="14" customWidth="1"/>
    <col min="6157" max="6158" width="10.42578125" style="14" customWidth="1"/>
    <col min="6159" max="6159" width="10" style="14" customWidth="1"/>
    <col min="6160" max="6166" width="6.42578125" style="14" customWidth="1"/>
    <col min="6167" max="6168" width="8.42578125" style="14" customWidth="1"/>
    <col min="6169" max="6169" width="10.42578125" style="14" customWidth="1"/>
    <col min="6170" max="6170" width="14.28515625" style="14" customWidth="1"/>
    <col min="6171" max="6171" width="10" style="14" customWidth="1"/>
    <col min="6172" max="6172" width="5.28515625" style="14" customWidth="1"/>
    <col min="6173" max="6173" width="6.85546875" style="14" customWidth="1"/>
    <col min="6174" max="6174" width="11.42578125" style="14" customWidth="1"/>
    <col min="6175" max="6402" width="9.140625" style="14"/>
    <col min="6403" max="6403" width="3" style="14" customWidth="1"/>
    <col min="6404" max="6404" width="30.85546875" style="14" customWidth="1"/>
    <col min="6405" max="6405" width="6" style="14" customWidth="1"/>
    <col min="6406" max="6406" width="6.28515625" style="14" customWidth="1"/>
    <col min="6407" max="6407" width="9.42578125" style="14" customWidth="1"/>
    <col min="6408" max="6408" width="13.42578125" style="14" customWidth="1"/>
    <col min="6409" max="6409" width="9" style="14" customWidth="1"/>
    <col min="6410" max="6411" width="10.42578125" style="14" customWidth="1"/>
    <col min="6412" max="6412" width="10" style="14" customWidth="1"/>
    <col min="6413" max="6414" width="10.42578125" style="14" customWidth="1"/>
    <col min="6415" max="6415" width="10" style="14" customWidth="1"/>
    <col min="6416" max="6422" width="6.42578125" style="14" customWidth="1"/>
    <col min="6423" max="6424" width="8.42578125" style="14" customWidth="1"/>
    <col min="6425" max="6425" width="10.42578125" style="14" customWidth="1"/>
    <col min="6426" max="6426" width="14.28515625" style="14" customWidth="1"/>
    <col min="6427" max="6427" width="10" style="14" customWidth="1"/>
    <col min="6428" max="6428" width="5.28515625" style="14" customWidth="1"/>
    <col min="6429" max="6429" width="6.85546875" style="14" customWidth="1"/>
    <col min="6430" max="6430" width="11.42578125" style="14" customWidth="1"/>
    <col min="6431" max="6658" width="9.140625" style="14"/>
    <col min="6659" max="6659" width="3" style="14" customWidth="1"/>
    <col min="6660" max="6660" width="30.85546875" style="14" customWidth="1"/>
    <col min="6661" max="6661" width="6" style="14" customWidth="1"/>
    <col min="6662" max="6662" width="6.28515625" style="14" customWidth="1"/>
    <col min="6663" max="6663" width="9.42578125" style="14" customWidth="1"/>
    <col min="6664" max="6664" width="13.42578125" style="14" customWidth="1"/>
    <col min="6665" max="6665" width="9" style="14" customWidth="1"/>
    <col min="6666" max="6667" width="10.42578125" style="14" customWidth="1"/>
    <col min="6668" max="6668" width="10" style="14" customWidth="1"/>
    <col min="6669" max="6670" width="10.42578125" style="14" customWidth="1"/>
    <col min="6671" max="6671" width="10" style="14" customWidth="1"/>
    <col min="6672" max="6678" width="6.42578125" style="14" customWidth="1"/>
    <col min="6679" max="6680" width="8.42578125" style="14" customWidth="1"/>
    <col min="6681" max="6681" width="10.42578125" style="14" customWidth="1"/>
    <col min="6682" max="6682" width="14.28515625" style="14" customWidth="1"/>
    <col min="6683" max="6683" width="10" style="14" customWidth="1"/>
    <col min="6684" max="6684" width="5.28515625" style="14" customWidth="1"/>
    <col min="6685" max="6685" width="6.85546875" style="14" customWidth="1"/>
    <col min="6686" max="6686" width="11.42578125" style="14" customWidth="1"/>
    <col min="6687" max="6914" width="9.140625" style="14"/>
    <col min="6915" max="6915" width="3" style="14" customWidth="1"/>
    <col min="6916" max="6916" width="30.85546875" style="14" customWidth="1"/>
    <col min="6917" max="6917" width="6" style="14" customWidth="1"/>
    <col min="6918" max="6918" width="6.28515625" style="14" customWidth="1"/>
    <col min="6919" max="6919" width="9.42578125" style="14" customWidth="1"/>
    <col min="6920" max="6920" width="13.42578125" style="14" customWidth="1"/>
    <col min="6921" max="6921" width="9" style="14" customWidth="1"/>
    <col min="6922" max="6923" width="10.42578125" style="14" customWidth="1"/>
    <col min="6924" max="6924" width="10" style="14" customWidth="1"/>
    <col min="6925" max="6926" width="10.42578125" style="14" customWidth="1"/>
    <col min="6927" max="6927" width="10" style="14" customWidth="1"/>
    <col min="6928" max="6934" width="6.42578125" style="14" customWidth="1"/>
    <col min="6935" max="6936" width="8.42578125" style="14" customWidth="1"/>
    <col min="6937" max="6937" width="10.42578125" style="14" customWidth="1"/>
    <col min="6938" max="6938" width="14.28515625" style="14" customWidth="1"/>
    <col min="6939" max="6939" width="10" style="14" customWidth="1"/>
    <col min="6940" max="6940" width="5.28515625" style="14" customWidth="1"/>
    <col min="6941" max="6941" width="6.85546875" style="14" customWidth="1"/>
    <col min="6942" max="6942" width="11.42578125" style="14" customWidth="1"/>
    <col min="6943" max="7170" width="9.140625" style="14"/>
    <col min="7171" max="7171" width="3" style="14" customWidth="1"/>
    <col min="7172" max="7172" width="30.85546875" style="14" customWidth="1"/>
    <col min="7173" max="7173" width="6" style="14" customWidth="1"/>
    <col min="7174" max="7174" width="6.28515625" style="14" customWidth="1"/>
    <col min="7175" max="7175" width="9.42578125" style="14" customWidth="1"/>
    <col min="7176" max="7176" width="13.42578125" style="14" customWidth="1"/>
    <col min="7177" max="7177" width="9" style="14" customWidth="1"/>
    <col min="7178" max="7179" width="10.42578125" style="14" customWidth="1"/>
    <col min="7180" max="7180" width="10" style="14" customWidth="1"/>
    <col min="7181" max="7182" width="10.42578125" style="14" customWidth="1"/>
    <col min="7183" max="7183" width="10" style="14" customWidth="1"/>
    <col min="7184" max="7190" width="6.42578125" style="14" customWidth="1"/>
    <col min="7191" max="7192" width="8.42578125" style="14" customWidth="1"/>
    <col min="7193" max="7193" width="10.42578125" style="14" customWidth="1"/>
    <col min="7194" max="7194" width="14.28515625" style="14" customWidth="1"/>
    <col min="7195" max="7195" width="10" style="14" customWidth="1"/>
    <col min="7196" max="7196" width="5.28515625" style="14" customWidth="1"/>
    <col min="7197" max="7197" width="6.85546875" style="14" customWidth="1"/>
    <col min="7198" max="7198" width="11.42578125" style="14" customWidth="1"/>
    <col min="7199" max="7426" width="9.140625" style="14"/>
    <col min="7427" max="7427" width="3" style="14" customWidth="1"/>
    <col min="7428" max="7428" width="30.85546875" style="14" customWidth="1"/>
    <col min="7429" max="7429" width="6" style="14" customWidth="1"/>
    <col min="7430" max="7430" width="6.28515625" style="14" customWidth="1"/>
    <col min="7431" max="7431" width="9.42578125" style="14" customWidth="1"/>
    <col min="7432" max="7432" width="13.42578125" style="14" customWidth="1"/>
    <col min="7433" max="7433" width="9" style="14" customWidth="1"/>
    <col min="7434" max="7435" width="10.42578125" style="14" customWidth="1"/>
    <col min="7436" max="7436" width="10" style="14" customWidth="1"/>
    <col min="7437" max="7438" width="10.42578125" style="14" customWidth="1"/>
    <col min="7439" max="7439" width="10" style="14" customWidth="1"/>
    <col min="7440" max="7446" width="6.42578125" style="14" customWidth="1"/>
    <col min="7447" max="7448" width="8.42578125" style="14" customWidth="1"/>
    <col min="7449" max="7449" width="10.42578125" style="14" customWidth="1"/>
    <col min="7450" max="7450" width="14.28515625" style="14" customWidth="1"/>
    <col min="7451" max="7451" width="10" style="14" customWidth="1"/>
    <col min="7452" max="7452" width="5.28515625" style="14" customWidth="1"/>
    <col min="7453" max="7453" width="6.85546875" style="14" customWidth="1"/>
    <col min="7454" max="7454" width="11.42578125" style="14" customWidth="1"/>
    <col min="7455" max="7682" width="9.140625" style="14"/>
    <col min="7683" max="7683" width="3" style="14" customWidth="1"/>
    <col min="7684" max="7684" width="30.85546875" style="14" customWidth="1"/>
    <col min="7685" max="7685" width="6" style="14" customWidth="1"/>
    <col min="7686" max="7686" width="6.28515625" style="14" customWidth="1"/>
    <col min="7687" max="7687" width="9.42578125" style="14" customWidth="1"/>
    <col min="7688" max="7688" width="13.42578125" style="14" customWidth="1"/>
    <col min="7689" max="7689" width="9" style="14" customWidth="1"/>
    <col min="7690" max="7691" width="10.42578125" style="14" customWidth="1"/>
    <col min="7692" max="7692" width="10" style="14" customWidth="1"/>
    <col min="7693" max="7694" width="10.42578125" style="14" customWidth="1"/>
    <col min="7695" max="7695" width="10" style="14" customWidth="1"/>
    <col min="7696" max="7702" width="6.42578125" style="14" customWidth="1"/>
    <col min="7703" max="7704" width="8.42578125" style="14" customWidth="1"/>
    <col min="7705" max="7705" width="10.42578125" style="14" customWidth="1"/>
    <col min="7706" max="7706" width="14.28515625" style="14" customWidth="1"/>
    <col min="7707" max="7707" width="10" style="14" customWidth="1"/>
    <col min="7708" max="7708" width="5.28515625" style="14" customWidth="1"/>
    <col min="7709" max="7709" width="6.85546875" style="14" customWidth="1"/>
    <col min="7710" max="7710" width="11.42578125" style="14" customWidth="1"/>
    <col min="7711" max="7938" width="9.140625" style="14"/>
    <col min="7939" max="7939" width="3" style="14" customWidth="1"/>
    <col min="7940" max="7940" width="30.85546875" style="14" customWidth="1"/>
    <col min="7941" max="7941" width="6" style="14" customWidth="1"/>
    <col min="7942" max="7942" width="6.28515625" style="14" customWidth="1"/>
    <col min="7943" max="7943" width="9.42578125" style="14" customWidth="1"/>
    <col min="7944" max="7944" width="13.42578125" style="14" customWidth="1"/>
    <col min="7945" max="7945" width="9" style="14" customWidth="1"/>
    <col min="7946" max="7947" width="10.42578125" style="14" customWidth="1"/>
    <col min="7948" max="7948" width="10" style="14" customWidth="1"/>
    <col min="7949" max="7950" width="10.42578125" style="14" customWidth="1"/>
    <col min="7951" max="7951" width="10" style="14" customWidth="1"/>
    <col min="7952" max="7958" width="6.42578125" style="14" customWidth="1"/>
    <col min="7959" max="7960" width="8.42578125" style="14" customWidth="1"/>
    <col min="7961" max="7961" width="10.42578125" style="14" customWidth="1"/>
    <col min="7962" max="7962" width="14.28515625" style="14" customWidth="1"/>
    <col min="7963" max="7963" width="10" style="14" customWidth="1"/>
    <col min="7964" max="7964" width="5.28515625" style="14" customWidth="1"/>
    <col min="7965" max="7965" width="6.85546875" style="14" customWidth="1"/>
    <col min="7966" max="7966" width="11.42578125" style="14" customWidth="1"/>
    <col min="7967" max="8194" width="9.140625" style="14"/>
    <col min="8195" max="8195" width="3" style="14" customWidth="1"/>
    <col min="8196" max="8196" width="30.85546875" style="14" customWidth="1"/>
    <col min="8197" max="8197" width="6" style="14" customWidth="1"/>
    <col min="8198" max="8198" width="6.28515625" style="14" customWidth="1"/>
    <col min="8199" max="8199" width="9.42578125" style="14" customWidth="1"/>
    <col min="8200" max="8200" width="13.42578125" style="14" customWidth="1"/>
    <col min="8201" max="8201" width="9" style="14" customWidth="1"/>
    <col min="8202" max="8203" width="10.42578125" style="14" customWidth="1"/>
    <col min="8204" max="8204" width="10" style="14" customWidth="1"/>
    <col min="8205" max="8206" width="10.42578125" style="14" customWidth="1"/>
    <col min="8207" max="8207" width="10" style="14" customWidth="1"/>
    <col min="8208" max="8214" width="6.42578125" style="14" customWidth="1"/>
    <col min="8215" max="8216" width="8.42578125" style="14" customWidth="1"/>
    <col min="8217" max="8217" width="10.42578125" style="14" customWidth="1"/>
    <col min="8218" max="8218" width="14.28515625" style="14" customWidth="1"/>
    <col min="8219" max="8219" width="10" style="14" customWidth="1"/>
    <col min="8220" max="8220" width="5.28515625" style="14" customWidth="1"/>
    <col min="8221" max="8221" width="6.85546875" style="14" customWidth="1"/>
    <col min="8222" max="8222" width="11.42578125" style="14" customWidth="1"/>
    <col min="8223" max="8450" width="9.140625" style="14"/>
    <col min="8451" max="8451" width="3" style="14" customWidth="1"/>
    <col min="8452" max="8452" width="30.85546875" style="14" customWidth="1"/>
    <col min="8453" max="8453" width="6" style="14" customWidth="1"/>
    <col min="8454" max="8454" width="6.28515625" style="14" customWidth="1"/>
    <col min="8455" max="8455" width="9.42578125" style="14" customWidth="1"/>
    <col min="8456" max="8456" width="13.42578125" style="14" customWidth="1"/>
    <col min="8457" max="8457" width="9" style="14" customWidth="1"/>
    <col min="8458" max="8459" width="10.42578125" style="14" customWidth="1"/>
    <col min="8460" max="8460" width="10" style="14" customWidth="1"/>
    <col min="8461" max="8462" width="10.42578125" style="14" customWidth="1"/>
    <col min="8463" max="8463" width="10" style="14" customWidth="1"/>
    <col min="8464" max="8470" width="6.42578125" style="14" customWidth="1"/>
    <col min="8471" max="8472" width="8.42578125" style="14" customWidth="1"/>
    <col min="8473" max="8473" width="10.42578125" style="14" customWidth="1"/>
    <col min="8474" max="8474" width="14.28515625" style="14" customWidth="1"/>
    <col min="8475" max="8475" width="10" style="14" customWidth="1"/>
    <col min="8476" max="8476" width="5.28515625" style="14" customWidth="1"/>
    <col min="8477" max="8477" width="6.85546875" style="14" customWidth="1"/>
    <col min="8478" max="8478" width="11.42578125" style="14" customWidth="1"/>
    <col min="8479" max="8706" width="9.140625" style="14"/>
    <col min="8707" max="8707" width="3" style="14" customWidth="1"/>
    <col min="8708" max="8708" width="30.85546875" style="14" customWidth="1"/>
    <col min="8709" max="8709" width="6" style="14" customWidth="1"/>
    <col min="8710" max="8710" width="6.28515625" style="14" customWidth="1"/>
    <col min="8711" max="8711" width="9.42578125" style="14" customWidth="1"/>
    <col min="8712" max="8712" width="13.42578125" style="14" customWidth="1"/>
    <col min="8713" max="8713" width="9" style="14" customWidth="1"/>
    <col min="8714" max="8715" width="10.42578125" style="14" customWidth="1"/>
    <col min="8716" max="8716" width="10" style="14" customWidth="1"/>
    <col min="8717" max="8718" width="10.42578125" style="14" customWidth="1"/>
    <col min="8719" max="8719" width="10" style="14" customWidth="1"/>
    <col min="8720" max="8726" width="6.42578125" style="14" customWidth="1"/>
    <col min="8727" max="8728" width="8.42578125" style="14" customWidth="1"/>
    <col min="8729" max="8729" width="10.42578125" style="14" customWidth="1"/>
    <col min="8730" max="8730" width="14.28515625" style="14" customWidth="1"/>
    <col min="8731" max="8731" width="10" style="14" customWidth="1"/>
    <col min="8732" max="8732" width="5.28515625" style="14" customWidth="1"/>
    <col min="8733" max="8733" width="6.85546875" style="14" customWidth="1"/>
    <col min="8734" max="8734" width="11.42578125" style="14" customWidth="1"/>
    <col min="8735" max="8962" width="9.140625" style="14"/>
    <col min="8963" max="8963" width="3" style="14" customWidth="1"/>
    <col min="8964" max="8964" width="30.85546875" style="14" customWidth="1"/>
    <col min="8965" max="8965" width="6" style="14" customWidth="1"/>
    <col min="8966" max="8966" width="6.28515625" style="14" customWidth="1"/>
    <col min="8967" max="8967" width="9.42578125" style="14" customWidth="1"/>
    <col min="8968" max="8968" width="13.42578125" style="14" customWidth="1"/>
    <col min="8969" max="8969" width="9" style="14" customWidth="1"/>
    <col min="8970" max="8971" width="10.42578125" style="14" customWidth="1"/>
    <col min="8972" max="8972" width="10" style="14" customWidth="1"/>
    <col min="8973" max="8974" width="10.42578125" style="14" customWidth="1"/>
    <col min="8975" max="8975" width="10" style="14" customWidth="1"/>
    <col min="8976" max="8982" width="6.42578125" style="14" customWidth="1"/>
    <col min="8983" max="8984" width="8.42578125" style="14" customWidth="1"/>
    <col min="8985" max="8985" width="10.42578125" style="14" customWidth="1"/>
    <col min="8986" max="8986" width="14.28515625" style="14" customWidth="1"/>
    <col min="8987" max="8987" width="10" style="14" customWidth="1"/>
    <col min="8988" max="8988" width="5.28515625" style="14" customWidth="1"/>
    <col min="8989" max="8989" width="6.85546875" style="14" customWidth="1"/>
    <col min="8990" max="8990" width="11.42578125" style="14" customWidth="1"/>
    <col min="8991" max="9218" width="9.140625" style="14"/>
    <col min="9219" max="9219" width="3" style="14" customWidth="1"/>
    <col min="9220" max="9220" width="30.85546875" style="14" customWidth="1"/>
    <col min="9221" max="9221" width="6" style="14" customWidth="1"/>
    <col min="9222" max="9222" width="6.28515625" style="14" customWidth="1"/>
    <col min="9223" max="9223" width="9.42578125" style="14" customWidth="1"/>
    <col min="9224" max="9224" width="13.42578125" style="14" customWidth="1"/>
    <col min="9225" max="9225" width="9" style="14" customWidth="1"/>
    <col min="9226" max="9227" width="10.42578125" style="14" customWidth="1"/>
    <col min="9228" max="9228" width="10" style="14" customWidth="1"/>
    <col min="9229" max="9230" width="10.42578125" style="14" customWidth="1"/>
    <col min="9231" max="9231" width="10" style="14" customWidth="1"/>
    <col min="9232" max="9238" width="6.42578125" style="14" customWidth="1"/>
    <col min="9239" max="9240" width="8.42578125" style="14" customWidth="1"/>
    <col min="9241" max="9241" width="10.42578125" style="14" customWidth="1"/>
    <col min="9242" max="9242" width="14.28515625" style="14" customWidth="1"/>
    <col min="9243" max="9243" width="10" style="14" customWidth="1"/>
    <col min="9244" max="9244" width="5.28515625" style="14" customWidth="1"/>
    <col min="9245" max="9245" width="6.85546875" style="14" customWidth="1"/>
    <col min="9246" max="9246" width="11.42578125" style="14" customWidth="1"/>
    <col min="9247" max="9474" width="9.140625" style="14"/>
    <col min="9475" max="9475" width="3" style="14" customWidth="1"/>
    <col min="9476" max="9476" width="30.85546875" style="14" customWidth="1"/>
    <col min="9477" max="9477" width="6" style="14" customWidth="1"/>
    <col min="9478" max="9478" width="6.28515625" style="14" customWidth="1"/>
    <col min="9479" max="9479" width="9.42578125" style="14" customWidth="1"/>
    <col min="9480" max="9480" width="13.42578125" style="14" customWidth="1"/>
    <col min="9481" max="9481" width="9" style="14" customWidth="1"/>
    <col min="9482" max="9483" width="10.42578125" style="14" customWidth="1"/>
    <col min="9484" max="9484" width="10" style="14" customWidth="1"/>
    <col min="9485" max="9486" width="10.42578125" style="14" customWidth="1"/>
    <col min="9487" max="9487" width="10" style="14" customWidth="1"/>
    <col min="9488" max="9494" width="6.42578125" style="14" customWidth="1"/>
    <col min="9495" max="9496" width="8.42578125" style="14" customWidth="1"/>
    <col min="9497" max="9497" width="10.42578125" style="14" customWidth="1"/>
    <col min="9498" max="9498" width="14.28515625" style="14" customWidth="1"/>
    <col min="9499" max="9499" width="10" style="14" customWidth="1"/>
    <col min="9500" max="9500" width="5.28515625" style="14" customWidth="1"/>
    <col min="9501" max="9501" width="6.85546875" style="14" customWidth="1"/>
    <col min="9502" max="9502" width="11.42578125" style="14" customWidth="1"/>
    <col min="9503" max="9730" width="9.140625" style="14"/>
    <col min="9731" max="9731" width="3" style="14" customWidth="1"/>
    <col min="9732" max="9732" width="30.85546875" style="14" customWidth="1"/>
    <col min="9733" max="9733" width="6" style="14" customWidth="1"/>
    <col min="9734" max="9734" width="6.28515625" style="14" customWidth="1"/>
    <col min="9735" max="9735" width="9.42578125" style="14" customWidth="1"/>
    <col min="9736" max="9736" width="13.42578125" style="14" customWidth="1"/>
    <col min="9737" max="9737" width="9" style="14" customWidth="1"/>
    <col min="9738" max="9739" width="10.42578125" style="14" customWidth="1"/>
    <col min="9740" max="9740" width="10" style="14" customWidth="1"/>
    <col min="9741" max="9742" width="10.42578125" style="14" customWidth="1"/>
    <col min="9743" max="9743" width="10" style="14" customWidth="1"/>
    <col min="9744" max="9750" width="6.42578125" style="14" customWidth="1"/>
    <col min="9751" max="9752" width="8.42578125" style="14" customWidth="1"/>
    <col min="9753" max="9753" width="10.42578125" style="14" customWidth="1"/>
    <col min="9754" max="9754" width="14.28515625" style="14" customWidth="1"/>
    <col min="9755" max="9755" width="10" style="14" customWidth="1"/>
    <col min="9756" max="9756" width="5.28515625" style="14" customWidth="1"/>
    <col min="9757" max="9757" width="6.85546875" style="14" customWidth="1"/>
    <col min="9758" max="9758" width="11.42578125" style="14" customWidth="1"/>
    <col min="9759" max="9986" width="9.140625" style="14"/>
    <col min="9987" max="9987" width="3" style="14" customWidth="1"/>
    <col min="9988" max="9988" width="30.85546875" style="14" customWidth="1"/>
    <col min="9989" max="9989" width="6" style="14" customWidth="1"/>
    <col min="9990" max="9990" width="6.28515625" style="14" customWidth="1"/>
    <col min="9991" max="9991" width="9.42578125" style="14" customWidth="1"/>
    <col min="9992" max="9992" width="13.42578125" style="14" customWidth="1"/>
    <col min="9993" max="9993" width="9" style="14" customWidth="1"/>
    <col min="9994" max="9995" width="10.42578125" style="14" customWidth="1"/>
    <col min="9996" max="9996" width="10" style="14" customWidth="1"/>
    <col min="9997" max="9998" width="10.42578125" style="14" customWidth="1"/>
    <col min="9999" max="9999" width="10" style="14" customWidth="1"/>
    <col min="10000" max="10006" width="6.42578125" style="14" customWidth="1"/>
    <col min="10007" max="10008" width="8.42578125" style="14" customWidth="1"/>
    <col min="10009" max="10009" width="10.42578125" style="14" customWidth="1"/>
    <col min="10010" max="10010" width="14.28515625" style="14" customWidth="1"/>
    <col min="10011" max="10011" width="10" style="14" customWidth="1"/>
    <col min="10012" max="10012" width="5.28515625" style="14" customWidth="1"/>
    <col min="10013" max="10013" width="6.85546875" style="14" customWidth="1"/>
    <col min="10014" max="10014" width="11.42578125" style="14" customWidth="1"/>
    <col min="10015" max="10242" width="9.140625" style="14"/>
    <col min="10243" max="10243" width="3" style="14" customWidth="1"/>
    <col min="10244" max="10244" width="30.85546875" style="14" customWidth="1"/>
    <col min="10245" max="10245" width="6" style="14" customWidth="1"/>
    <col min="10246" max="10246" width="6.28515625" style="14" customWidth="1"/>
    <col min="10247" max="10247" width="9.42578125" style="14" customWidth="1"/>
    <col min="10248" max="10248" width="13.42578125" style="14" customWidth="1"/>
    <col min="10249" max="10249" width="9" style="14" customWidth="1"/>
    <col min="10250" max="10251" width="10.42578125" style="14" customWidth="1"/>
    <col min="10252" max="10252" width="10" style="14" customWidth="1"/>
    <col min="10253" max="10254" width="10.42578125" style="14" customWidth="1"/>
    <col min="10255" max="10255" width="10" style="14" customWidth="1"/>
    <col min="10256" max="10262" width="6.42578125" style="14" customWidth="1"/>
    <col min="10263" max="10264" width="8.42578125" style="14" customWidth="1"/>
    <col min="10265" max="10265" width="10.42578125" style="14" customWidth="1"/>
    <col min="10266" max="10266" width="14.28515625" style="14" customWidth="1"/>
    <col min="10267" max="10267" width="10" style="14" customWidth="1"/>
    <col min="10268" max="10268" width="5.28515625" style="14" customWidth="1"/>
    <col min="10269" max="10269" width="6.85546875" style="14" customWidth="1"/>
    <col min="10270" max="10270" width="11.42578125" style="14" customWidth="1"/>
    <col min="10271" max="10498" width="9.140625" style="14"/>
    <col min="10499" max="10499" width="3" style="14" customWidth="1"/>
    <col min="10500" max="10500" width="30.85546875" style="14" customWidth="1"/>
    <col min="10501" max="10501" width="6" style="14" customWidth="1"/>
    <col min="10502" max="10502" width="6.28515625" style="14" customWidth="1"/>
    <col min="10503" max="10503" width="9.42578125" style="14" customWidth="1"/>
    <col min="10504" max="10504" width="13.42578125" style="14" customWidth="1"/>
    <col min="10505" max="10505" width="9" style="14" customWidth="1"/>
    <col min="10506" max="10507" width="10.42578125" style="14" customWidth="1"/>
    <col min="10508" max="10508" width="10" style="14" customWidth="1"/>
    <col min="10509" max="10510" width="10.42578125" style="14" customWidth="1"/>
    <col min="10511" max="10511" width="10" style="14" customWidth="1"/>
    <col min="10512" max="10518" width="6.42578125" style="14" customWidth="1"/>
    <col min="10519" max="10520" width="8.42578125" style="14" customWidth="1"/>
    <col min="10521" max="10521" width="10.42578125" style="14" customWidth="1"/>
    <col min="10522" max="10522" width="14.28515625" style="14" customWidth="1"/>
    <col min="10523" max="10523" width="10" style="14" customWidth="1"/>
    <col min="10524" max="10524" width="5.28515625" style="14" customWidth="1"/>
    <col min="10525" max="10525" width="6.85546875" style="14" customWidth="1"/>
    <col min="10526" max="10526" width="11.42578125" style="14" customWidth="1"/>
    <col min="10527" max="10754" width="9.140625" style="14"/>
    <col min="10755" max="10755" width="3" style="14" customWidth="1"/>
    <col min="10756" max="10756" width="30.85546875" style="14" customWidth="1"/>
    <col min="10757" max="10757" width="6" style="14" customWidth="1"/>
    <col min="10758" max="10758" width="6.28515625" style="14" customWidth="1"/>
    <col min="10759" max="10759" width="9.42578125" style="14" customWidth="1"/>
    <col min="10760" max="10760" width="13.42578125" style="14" customWidth="1"/>
    <col min="10761" max="10761" width="9" style="14" customWidth="1"/>
    <col min="10762" max="10763" width="10.42578125" style="14" customWidth="1"/>
    <col min="10764" max="10764" width="10" style="14" customWidth="1"/>
    <col min="10765" max="10766" width="10.42578125" style="14" customWidth="1"/>
    <col min="10767" max="10767" width="10" style="14" customWidth="1"/>
    <col min="10768" max="10774" width="6.42578125" style="14" customWidth="1"/>
    <col min="10775" max="10776" width="8.42578125" style="14" customWidth="1"/>
    <col min="10777" max="10777" width="10.42578125" style="14" customWidth="1"/>
    <col min="10778" max="10778" width="14.28515625" style="14" customWidth="1"/>
    <col min="10779" max="10779" width="10" style="14" customWidth="1"/>
    <col min="10780" max="10780" width="5.28515625" style="14" customWidth="1"/>
    <col min="10781" max="10781" width="6.85546875" style="14" customWidth="1"/>
    <col min="10782" max="10782" width="11.42578125" style="14" customWidth="1"/>
    <col min="10783" max="11010" width="9.140625" style="14"/>
    <col min="11011" max="11011" width="3" style="14" customWidth="1"/>
    <col min="11012" max="11012" width="30.85546875" style="14" customWidth="1"/>
    <col min="11013" max="11013" width="6" style="14" customWidth="1"/>
    <col min="11014" max="11014" width="6.28515625" style="14" customWidth="1"/>
    <col min="11015" max="11015" width="9.42578125" style="14" customWidth="1"/>
    <col min="11016" max="11016" width="13.42578125" style="14" customWidth="1"/>
    <col min="11017" max="11017" width="9" style="14" customWidth="1"/>
    <col min="11018" max="11019" width="10.42578125" style="14" customWidth="1"/>
    <col min="11020" max="11020" width="10" style="14" customWidth="1"/>
    <col min="11021" max="11022" width="10.42578125" style="14" customWidth="1"/>
    <col min="11023" max="11023" width="10" style="14" customWidth="1"/>
    <col min="11024" max="11030" width="6.42578125" style="14" customWidth="1"/>
    <col min="11031" max="11032" width="8.42578125" style="14" customWidth="1"/>
    <col min="11033" max="11033" width="10.42578125" style="14" customWidth="1"/>
    <col min="11034" max="11034" width="14.28515625" style="14" customWidth="1"/>
    <col min="11035" max="11035" width="10" style="14" customWidth="1"/>
    <col min="11036" max="11036" width="5.28515625" style="14" customWidth="1"/>
    <col min="11037" max="11037" width="6.85546875" style="14" customWidth="1"/>
    <col min="11038" max="11038" width="11.42578125" style="14" customWidth="1"/>
    <col min="11039" max="11266" width="9.140625" style="14"/>
    <col min="11267" max="11267" width="3" style="14" customWidth="1"/>
    <col min="11268" max="11268" width="30.85546875" style="14" customWidth="1"/>
    <col min="11269" max="11269" width="6" style="14" customWidth="1"/>
    <col min="11270" max="11270" width="6.28515625" style="14" customWidth="1"/>
    <col min="11271" max="11271" width="9.42578125" style="14" customWidth="1"/>
    <col min="11272" max="11272" width="13.42578125" style="14" customWidth="1"/>
    <col min="11273" max="11273" width="9" style="14" customWidth="1"/>
    <col min="11274" max="11275" width="10.42578125" style="14" customWidth="1"/>
    <col min="11276" max="11276" width="10" style="14" customWidth="1"/>
    <col min="11277" max="11278" width="10.42578125" style="14" customWidth="1"/>
    <col min="11279" max="11279" width="10" style="14" customWidth="1"/>
    <col min="11280" max="11286" width="6.42578125" style="14" customWidth="1"/>
    <col min="11287" max="11288" width="8.42578125" style="14" customWidth="1"/>
    <col min="11289" max="11289" width="10.42578125" style="14" customWidth="1"/>
    <col min="11290" max="11290" width="14.28515625" style="14" customWidth="1"/>
    <col min="11291" max="11291" width="10" style="14" customWidth="1"/>
    <col min="11292" max="11292" width="5.28515625" style="14" customWidth="1"/>
    <col min="11293" max="11293" width="6.85546875" style="14" customWidth="1"/>
    <col min="11294" max="11294" width="11.42578125" style="14" customWidth="1"/>
    <col min="11295" max="11522" width="9.140625" style="14"/>
    <col min="11523" max="11523" width="3" style="14" customWidth="1"/>
    <col min="11524" max="11524" width="30.85546875" style="14" customWidth="1"/>
    <col min="11525" max="11525" width="6" style="14" customWidth="1"/>
    <col min="11526" max="11526" width="6.28515625" style="14" customWidth="1"/>
    <col min="11527" max="11527" width="9.42578125" style="14" customWidth="1"/>
    <col min="11528" max="11528" width="13.42578125" style="14" customWidth="1"/>
    <col min="11529" max="11529" width="9" style="14" customWidth="1"/>
    <col min="11530" max="11531" width="10.42578125" style="14" customWidth="1"/>
    <col min="11532" max="11532" width="10" style="14" customWidth="1"/>
    <col min="11533" max="11534" width="10.42578125" style="14" customWidth="1"/>
    <col min="11535" max="11535" width="10" style="14" customWidth="1"/>
    <col min="11536" max="11542" width="6.42578125" style="14" customWidth="1"/>
    <col min="11543" max="11544" width="8.42578125" style="14" customWidth="1"/>
    <col min="11545" max="11545" width="10.42578125" style="14" customWidth="1"/>
    <col min="11546" max="11546" width="14.28515625" style="14" customWidth="1"/>
    <col min="11547" max="11547" width="10" style="14" customWidth="1"/>
    <col min="11548" max="11548" width="5.28515625" style="14" customWidth="1"/>
    <col min="11549" max="11549" width="6.85546875" style="14" customWidth="1"/>
    <col min="11550" max="11550" width="11.42578125" style="14" customWidth="1"/>
    <col min="11551" max="11778" width="9.140625" style="14"/>
    <col min="11779" max="11779" width="3" style="14" customWidth="1"/>
    <col min="11780" max="11780" width="30.85546875" style="14" customWidth="1"/>
    <col min="11781" max="11781" width="6" style="14" customWidth="1"/>
    <col min="11782" max="11782" width="6.28515625" style="14" customWidth="1"/>
    <col min="11783" max="11783" width="9.42578125" style="14" customWidth="1"/>
    <col min="11784" max="11784" width="13.42578125" style="14" customWidth="1"/>
    <col min="11785" max="11785" width="9" style="14" customWidth="1"/>
    <col min="11786" max="11787" width="10.42578125" style="14" customWidth="1"/>
    <col min="11788" max="11788" width="10" style="14" customWidth="1"/>
    <col min="11789" max="11790" width="10.42578125" style="14" customWidth="1"/>
    <col min="11791" max="11791" width="10" style="14" customWidth="1"/>
    <col min="11792" max="11798" width="6.42578125" style="14" customWidth="1"/>
    <col min="11799" max="11800" width="8.42578125" style="14" customWidth="1"/>
    <col min="11801" max="11801" width="10.42578125" style="14" customWidth="1"/>
    <col min="11802" max="11802" width="14.28515625" style="14" customWidth="1"/>
    <col min="11803" max="11803" width="10" style="14" customWidth="1"/>
    <col min="11804" max="11804" width="5.28515625" style="14" customWidth="1"/>
    <col min="11805" max="11805" width="6.85546875" style="14" customWidth="1"/>
    <col min="11806" max="11806" width="11.42578125" style="14" customWidth="1"/>
    <col min="11807" max="12034" width="9.140625" style="14"/>
    <col min="12035" max="12035" width="3" style="14" customWidth="1"/>
    <col min="12036" max="12036" width="30.85546875" style="14" customWidth="1"/>
    <col min="12037" max="12037" width="6" style="14" customWidth="1"/>
    <col min="12038" max="12038" width="6.28515625" style="14" customWidth="1"/>
    <col min="12039" max="12039" width="9.42578125" style="14" customWidth="1"/>
    <col min="12040" max="12040" width="13.42578125" style="14" customWidth="1"/>
    <col min="12041" max="12041" width="9" style="14" customWidth="1"/>
    <col min="12042" max="12043" width="10.42578125" style="14" customWidth="1"/>
    <col min="12044" max="12044" width="10" style="14" customWidth="1"/>
    <col min="12045" max="12046" width="10.42578125" style="14" customWidth="1"/>
    <col min="12047" max="12047" width="10" style="14" customWidth="1"/>
    <col min="12048" max="12054" width="6.42578125" style="14" customWidth="1"/>
    <col min="12055" max="12056" width="8.42578125" style="14" customWidth="1"/>
    <col min="12057" max="12057" width="10.42578125" style="14" customWidth="1"/>
    <col min="12058" max="12058" width="14.28515625" style="14" customWidth="1"/>
    <col min="12059" max="12059" width="10" style="14" customWidth="1"/>
    <col min="12060" max="12060" width="5.28515625" style="14" customWidth="1"/>
    <col min="12061" max="12061" width="6.85546875" style="14" customWidth="1"/>
    <col min="12062" max="12062" width="11.42578125" style="14" customWidth="1"/>
    <col min="12063" max="12290" width="9.140625" style="14"/>
    <col min="12291" max="12291" width="3" style="14" customWidth="1"/>
    <col min="12292" max="12292" width="30.85546875" style="14" customWidth="1"/>
    <col min="12293" max="12293" width="6" style="14" customWidth="1"/>
    <col min="12294" max="12294" width="6.28515625" style="14" customWidth="1"/>
    <col min="12295" max="12295" width="9.42578125" style="14" customWidth="1"/>
    <col min="12296" max="12296" width="13.42578125" style="14" customWidth="1"/>
    <col min="12297" max="12297" width="9" style="14" customWidth="1"/>
    <col min="12298" max="12299" width="10.42578125" style="14" customWidth="1"/>
    <col min="12300" max="12300" width="10" style="14" customWidth="1"/>
    <col min="12301" max="12302" width="10.42578125" style="14" customWidth="1"/>
    <col min="12303" max="12303" width="10" style="14" customWidth="1"/>
    <col min="12304" max="12310" width="6.42578125" style="14" customWidth="1"/>
    <col min="12311" max="12312" width="8.42578125" style="14" customWidth="1"/>
    <col min="12313" max="12313" width="10.42578125" style="14" customWidth="1"/>
    <col min="12314" max="12314" width="14.28515625" style="14" customWidth="1"/>
    <col min="12315" max="12315" width="10" style="14" customWidth="1"/>
    <col min="12316" max="12316" width="5.28515625" style="14" customWidth="1"/>
    <col min="12317" max="12317" width="6.85546875" style="14" customWidth="1"/>
    <col min="12318" max="12318" width="11.42578125" style="14" customWidth="1"/>
    <col min="12319" max="12546" width="9.140625" style="14"/>
    <col min="12547" max="12547" width="3" style="14" customWidth="1"/>
    <col min="12548" max="12548" width="30.85546875" style="14" customWidth="1"/>
    <col min="12549" max="12549" width="6" style="14" customWidth="1"/>
    <col min="12550" max="12550" width="6.28515625" style="14" customWidth="1"/>
    <col min="12551" max="12551" width="9.42578125" style="14" customWidth="1"/>
    <col min="12552" max="12552" width="13.42578125" style="14" customWidth="1"/>
    <col min="12553" max="12553" width="9" style="14" customWidth="1"/>
    <col min="12554" max="12555" width="10.42578125" style="14" customWidth="1"/>
    <col min="12556" max="12556" width="10" style="14" customWidth="1"/>
    <col min="12557" max="12558" width="10.42578125" style="14" customWidth="1"/>
    <col min="12559" max="12559" width="10" style="14" customWidth="1"/>
    <col min="12560" max="12566" width="6.42578125" style="14" customWidth="1"/>
    <col min="12567" max="12568" width="8.42578125" style="14" customWidth="1"/>
    <col min="12569" max="12569" width="10.42578125" style="14" customWidth="1"/>
    <col min="12570" max="12570" width="14.28515625" style="14" customWidth="1"/>
    <col min="12571" max="12571" width="10" style="14" customWidth="1"/>
    <col min="12572" max="12572" width="5.28515625" style="14" customWidth="1"/>
    <col min="12573" max="12573" width="6.85546875" style="14" customWidth="1"/>
    <col min="12574" max="12574" width="11.42578125" style="14" customWidth="1"/>
    <col min="12575" max="12802" width="9.140625" style="14"/>
    <col min="12803" max="12803" width="3" style="14" customWidth="1"/>
    <col min="12804" max="12804" width="30.85546875" style="14" customWidth="1"/>
    <col min="12805" max="12805" width="6" style="14" customWidth="1"/>
    <col min="12806" max="12806" width="6.28515625" style="14" customWidth="1"/>
    <col min="12807" max="12807" width="9.42578125" style="14" customWidth="1"/>
    <col min="12808" max="12808" width="13.42578125" style="14" customWidth="1"/>
    <col min="12809" max="12809" width="9" style="14" customWidth="1"/>
    <col min="12810" max="12811" width="10.42578125" style="14" customWidth="1"/>
    <col min="12812" max="12812" width="10" style="14" customWidth="1"/>
    <col min="12813" max="12814" width="10.42578125" style="14" customWidth="1"/>
    <col min="12815" max="12815" width="10" style="14" customWidth="1"/>
    <col min="12816" max="12822" width="6.42578125" style="14" customWidth="1"/>
    <col min="12823" max="12824" width="8.42578125" style="14" customWidth="1"/>
    <col min="12825" max="12825" width="10.42578125" style="14" customWidth="1"/>
    <col min="12826" max="12826" width="14.28515625" style="14" customWidth="1"/>
    <col min="12827" max="12827" width="10" style="14" customWidth="1"/>
    <col min="12828" max="12828" width="5.28515625" style="14" customWidth="1"/>
    <col min="12829" max="12829" width="6.85546875" style="14" customWidth="1"/>
    <col min="12830" max="12830" width="11.42578125" style="14" customWidth="1"/>
    <col min="12831" max="13058" width="9.140625" style="14"/>
    <col min="13059" max="13059" width="3" style="14" customWidth="1"/>
    <col min="13060" max="13060" width="30.85546875" style="14" customWidth="1"/>
    <col min="13061" max="13061" width="6" style="14" customWidth="1"/>
    <col min="13062" max="13062" width="6.28515625" style="14" customWidth="1"/>
    <col min="13063" max="13063" width="9.42578125" style="14" customWidth="1"/>
    <col min="13064" max="13064" width="13.42578125" style="14" customWidth="1"/>
    <col min="13065" max="13065" width="9" style="14" customWidth="1"/>
    <col min="13066" max="13067" width="10.42578125" style="14" customWidth="1"/>
    <col min="13068" max="13068" width="10" style="14" customWidth="1"/>
    <col min="13069" max="13070" width="10.42578125" style="14" customWidth="1"/>
    <col min="13071" max="13071" width="10" style="14" customWidth="1"/>
    <col min="13072" max="13078" width="6.42578125" style="14" customWidth="1"/>
    <col min="13079" max="13080" width="8.42578125" style="14" customWidth="1"/>
    <col min="13081" max="13081" width="10.42578125" style="14" customWidth="1"/>
    <col min="13082" max="13082" width="14.28515625" style="14" customWidth="1"/>
    <col min="13083" max="13083" width="10" style="14" customWidth="1"/>
    <col min="13084" max="13084" width="5.28515625" style="14" customWidth="1"/>
    <col min="13085" max="13085" width="6.85546875" style="14" customWidth="1"/>
    <col min="13086" max="13086" width="11.42578125" style="14" customWidth="1"/>
    <col min="13087" max="13314" width="9.140625" style="14"/>
    <col min="13315" max="13315" width="3" style="14" customWidth="1"/>
    <col min="13316" max="13316" width="30.85546875" style="14" customWidth="1"/>
    <col min="13317" max="13317" width="6" style="14" customWidth="1"/>
    <col min="13318" max="13318" width="6.28515625" style="14" customWidth="1"/>
    <col min="13319" max="13319" width="9.42578125" style="14" customWidth="1"/>
    <col min="13320" max="13320" width="13.42578125" style="14" customWidth="1"/>
    <col min="13321" max="13321" width="9" style="14" customWidth="1"/>
    <col min="13322" max="13323" width="10.42578125" style="14" customWidth="1"/>
    <col min="13324" max="13324" width="10" style="14" customWidth="1"/>
    <col min="13325" max="13326" width="10.42578125" style="14" customWidth="1"/>
    <col min="13327" max="13327" width="10" style="14" customWidth="1"/>
    <col min="13328" max="13334" width="6.42578125" style="14" customWidth="1"/>
    <col min="13335" max="13336" width="8.42578125" style="14" customWidth="1"/>
    <col min="13337" max="13337" width="10.42578125" style="14" customWidth="1"/>
    <col min="13338" max="13338" width="14.28515625" style="14" customWidth="1"/>
    <col min="13339" max="13339" width="10" style="14" customWidth="1"/>
    <col min="13340" max="13340" width="5.28515625" style="14" customWidth="1"/>
    <col min="13341" max="13341" width="6.85546875" style="14" customWidth="1"/>
    <col min="13342" max="13342" width="11.42578125" style="14" customWidth="1"/>
    <col min="13343" max="13570" width="9.140625" style="14"/>
    <col min="13571" max="13571" width="3" style="14" customWidth="1"/>
    <col min="13572" max="13572" width="30.85546875" style="14" customWidth="1"/>
    <col min="13573" max="13573" width="6" style="14" customWidth="1"/>
    <col min="13574" max="13574" width="6.28515625" style="14" customWidth="1"/>
    <col min="13575" max="13575" width="9.42578125" style="14" customWidth="1"/>
    <col min="13576" max="13576" width="13.42578125" style="14" customWidth="1"/>
    <col min="13577" max="13577" width="9" style="14" customWidth="1"/>
    <col min="13578" max="13579" width="10.42578125" style="14" customWidth="1"/>
    <col min="13580" max="13580" width="10" style="14" customWidth="1"/>
    <col min="13581" max="13582" width="10.42578125" style="14" customWidth="1"/>
    <col min="13583" max="13583" width="10" style="14" customWidth="1"/>
    <col min="13584" max="13590" width="6.42578125" style="14" customWidth="1"/>
    <col min="13591" max="13592" width="8.42578125" style="14" customWidth="1"/>
    <col min="13593" max="13593" width="10.42578125" style="14" customWidth="1"/>
    <col min="13594" max="13594" width="14.28515625" style="14" customWidth="1"/>
    <col min="13595" max="13595" width="10" style="14" customWidth="1"/>
    <col min="13596" max="13596" width="5.28515625" style="14" customWidth="1"/>
    <col min="13597" max="13597" width="6.85546875" style="14" customWidth="1"/>
    <col min="13598" max="13598" width="11.42578125" style="14" customWidth="1"/>
    <col min="13599" max="13826" width="9.140625" style="14"/>
    <col min="13827" max="13827" width="3" style="14" customWidth="1"/>
    <col min="13828" max="13828" width="30.85546875" style="14" customWidth="1"/>
    <col min="13829" max="13829" width="6" style="14" customWidth="1"/>
    <col min="13830" max="13830" width="6.28515625" style="14" customWidth="1"/>
    <col min="13831" max="13831" width="9.42578125" style="14" customWidth="1"/>
    <col min="13832" max="13832" width="13.42578125" style="14" customWidth="1"/>
    <col min="13833" max="13833" width="9" style="14" customWidth="1"/>
    <col min="13834" max="13835" width="10.42578125" style="14" customWidth="1"/>
    <col min="13836" max="13836" width="10" style="14" customWidth="1"/>
    <col min="13837" max="13838" width="10.42578125" style="14" customWidth="1"/>
    <col min="13839" max="13839" width="10" style="14" customWidth="1"/>
    <col min="13840" max="13846" width="6.42578125" style="14" customWidth="1"/>
    <col min="13847" max="13848" width="8.42578125" style="14" customWidth="1"/>
    <col min="13849" max="13849" width="10.42578125" style="14" customWidth="1"/>
    <col min="13850" max="13850" width="14.28515625" style="14" customWidth="1"/>
    <col min="13851" max="13851" width="10" style="14" customWidth="1"/>
    <col min="13852" max="13852" width="5.28515625" style="14" customWidth="1"/>
    <col min="13853" max="13853" width="6.85546875" style="14" customWidth="1"/>
    <col min="13854" max="13854" width="11.42578125" style="14" customWidth="1"/>
    <col min="13855" max="14082" width="9.140625" style="14"/>
    <col min="14083" max="14083" width="3" style="14" customWidth="1"/>
    <col min="14084" max="14084" width="30.85546875" style="14" customWidth="1"/>
    <col min="14085" max="14085" width="6" style="14" customWidth="1"/>
    <col min="14086" max="14086" width="6.28515625" style="14" customWidth="1"/>
    <col min="14087" max="14087" width="9.42578125" style="14" customWidth="1"/>
    <col min="14088" max="14088" width="13.42578125" style="14" customWidth="1"/>
    <col min="14089" max="14089" width="9" style="14" customWidth="1"/>
    <col min="14090" max="14091" width="10.42578125" style="14" customWidth="1"/>
    <col min="14092" max="14092" width="10" style="14" customWidth="1"/>
    <col min="14093" max="14094" width="10.42578125" style="14" customWidth="1"/>
    <col min="14095" max="14095" width="10" style="14" customWidth="1"/>
    <col min="14096" max="14102" width="6.42578125" style="14" customWidth="1"/>
    <col min="14103" max="14104" width="8.42578125" style="14" customWidth="1"/>
    <col min="14105" max="14105" width="10.42578125" style="14" customWidth="1"/>
    <col min="14106" max="14106" width="14.28515625" style="14" customWidth="1"/>
    <col min="14107" max="14107" width="10" style="14" customWidth="1"/>
    <col min="14108" max="14108" width="5.28515625" style="14" customWidth="1"/>
    <col min="14109" max="14109" width="6.85546875" style="14" customWidth="1"/>
    <col min="14110" max="14110" width="11.42578125" style="14" customWidth="1"/>
    <col min="14111" max="14338" width="9.140625" style="14"/>
    <col min="14339" max="14339" width="3" style="14" customWidth="1"/>
    <col min="14340" max="14340" width="30.85546875" style="14" customWidth="1"/>
    <col min="14341" max="14341" width="6" style="14" customWidth="1"/>
    <col min="14342" max="14342" width="6.28515625" style="14" customWidth="1"/>
    <col min="14343" max="14343" width="9.42578125" style="14" customWidth="1"/>
    <col min="14344" max="14344" width="13.42578125" style="14" customWidth="1"/>
    <col min="14345" max="14345" width="9" style="14" customWidth="1"/>
    <col min="14346" max="14347" width="10.42578125" style="14" customWidth="1"/>
    <col min="14348" max="14348" width="10" style="14" customWidth="1"/>
    <col min="14349" max="14350" width="10.42578125" style="14" customWidth="1"/>
    <col min="14351" max="14351" width="10" style="14" customWidth="1"/>
    <col min="14352" max="14358" width="6.42578125" style="14" customWidth="1"/>
    <col min="14359" max="14360" width="8.42578125" style="14" customWidth="1"/>
    <col min="14361" max="14361" width="10.42578125" style="14" customWidth="1"/>
    <col min="14362" max="14362" width="14.28515625" style="14" customWidth="1"/>
    <col min="14363" max="14363" width="10" style="14" customWidth="1"/>
    <col min="14364" max="14364" width="5.28515625" style="14" customWidth="1"/>
    <col min="14365" max="14365" width="6.85546875" style="14" customWidth="1"/>
    <col min="14366" max="14366" width="11.42578125" style="14" customWidth="1"/>
    <col min="14367" max="14594" width="9.140625" style="14"/>
    <col min="14595" max="14595" width="3" style="14" customWidth="1"/>
    <col min="14596" max="14596" width="30.85546875" style="14" customWidth="1"/>
    <col min="14597" max="14597" width="6" style="14" customWidth="1"/>
    <col min="14598" max="14598" width="6.28515625" style="14" customWidth="1"/>
    <col min="14599" max="14599" width="9.42578125" style="14" customWidth="1"/>
    <col min="14600" max="14600" width="13.42578125" style="14" customWidth="1"/>
    <col min="14601" max="14601" width="9" style="14" customWidth="1"/>
    <col min="14602" max="14603" width="10.42578125" style="14" customWidth="1"/>
    <col min="14604" max="14604" width="10" style="14" customWidth="1"/>
    <col min="14605" max="14606" width="10.42578125" style="14" customWidth="1"/>
    <col min="14607" max="14607" width="10" style="14" customWidth="1"/>
    <col min="14608" max="14614" width="6.42578125" style="14" customWidth="1"/>
    <col min="14615" max="14616" width="8.42578125" style="14" customWidth="1"/>
    <col min="14617" max="14617" width="10.42578125" style="14" customWidth="1"/>
    <col min="14618" max="14618" width="14.28515625" style="14" customWidth="1"/>
    <col min="14619" max="14619" width="10" style="14" customWidth="1"/>
    <col min="14620" max="14620" width="5.28515625" style="14" customWidth="1"/>
    <col min="14621" max="14621" width="6.85546875" style="14" customWidth="1"/>
    <col min="14622" max="14622" width="11.42578125" style="14" customWidth="1"/>
    <col min="14623" max="14850" width="9.140625" style="14"/>
    <col min="14851" max="14851" width="3" style="14" customWidth="1"/>
    <col min="14852" max="14852" width="30.85546875" style="14" customWidth="1"/>
    <col min="14853" max="14853" width="6" style="14" customWidth="1"/>
    <col min="14854" max="14854" width="6.28515625" style="14" customWidth="1"/>
    <col min="14855" max="14855" width="9.42578125" style="14" customWidth="1"/>
    <col min="14856" max="14856" width="13.42578125" style="14" customWidth="1"/>
    <col min="14857" max="14857" width="9" style="14" customWidth="1"/>
    <col min="14858" max="14859" width="10.42578125" style="14" customWidth="1"/>
    <col min="14860" max="14860" width="10" style="14" customWidth="1"/>
    <col min="14861" max="14862" width="10.42578125" style="14" customWidth="1"/>
    <col min="14863" max="14863" width="10" style="14" customWidth="1"/>
    <col min="14864" max="14870" width="6.42578125" style="14" customWidth="1"/>
    <col min="14871" max="14872" width="8.42578125" style="14" customWidth="1"/>
    <col min="14873" max="14873" width="10.42578125" style="14" customWidth="1"/>
    <col min="14874" max="14874" width="14.28515625" style="14" customWidth="1"/>
    <col min="14875" max="14875" width="10" style="14" customWidth="1"/>
    <col min="14876" max="14876" width="5.28515625" style="14" customWidth="1"/>
    <col min="14877" max="14877" width="6.85546875" style="14" customWidth="1"/>
    <col min="14878" max="14878" width="11.42578125" style="14" customWidth="1"/>
    <col min="14879" max="15106" width="9.140625" style="14"/>
    <col min="15107" max="15107" width="3" style="14" customWidth="1"/>
    <col min="15108" max="15108" width="30.85546875" style="14" customWidth="1"/>
    <col min="15109" max="15109" width="6" style="14" customWidth="1"/>
    <col min="15110" max="15110" width="6.28515625" style="14" customWidth="1"/>
    <col min="15111" max="15111" width="9.42578125" style="14" customWidth="1"/>
    <col min="15112" max="15112" width="13.42578125" style="14" customWidth="1"/>
    <col min="15113" max="15113" width="9" style="14" customWidth="1"/>
    <col min="15114" max="15115" width="10.42578125" style="14" customWidth="1"/>
    <col min="15116" max="15116" width="10" style="14" customWidth="1"/>
    <col min="15117" max="15118" width="10.42578125" style="14" customWidth="1"/>
    <col min="15119" max="15119" width="10" style="14" customWidth="1"/>
    <col min="15120" max="15126" width="6.42578125" style="14" customWidth="1"/>
    <col min="15127" max="15128" width="8.42578125" style="14" customWidth="1"/>
    <col min="15129" max="15129" width="10.42578125" style="14" customWidth="1"/>
    <col min="15130" max="15130" width="14.28515625" style="14" customWidth="1"/>
    <col min="15131" max="15131" width="10" style="14" customWidth="1"/>
    <col min="15132" max="15132" width="5.28515625" style="14" customWidth="1"/>
    <col min="15133" max="15133" width="6.85546875" style="14" customWidth="1"/>
    <col min="15134" max="15134" width="11.42578125" style="14" customWidth="1"/>
    <col min="15135" max="15362" width="9.140625" style="14"/>
    <col min="15363" max="15363" width="3" style="14" customWidth="1"/>
    <col min="15364" max="15364" width="30.85546875" style="14" customWidth="1"/>
    <col min="15365" max="15365" width="6" style="14" customWidth="1"/>
    <col min="15366" max="15366" width="6.28515625" style="14" customWidth="1"/>
    <col min="15367" max="15367" width="9.42578125" style="14" customWidth="1"/>
    <col min="15368" max="15368" width="13.42578125" style="14" customWidth="1"/>
    <col min="15369" max="15369" width="9" style="14" customWidth="1"/>
    <col min="15370" max="15371" width="10.42578125" style="14" customWidth="1"/>
    <col min="15372" max="15372" width="10" style="14" customWidth="1"/>
    <col min="15373" max="15374" width="10.42578125" style="14" customWidth="1"/>
    <col min="15375" max="15375" width="10" style="14" customWidth="1"/>
    <col min="15376" max="15382" width="6.42578125" style="14" customWidth="1"/>
    <col min="15383" max="15384" width="8.42578125" style="14" customWidth="1"/>
    <col min="15385" max="15385" width="10.42578125" style="14" customWidth="1"/>
    <col min="15386" max="15386" width="14.28515625" style="14" customWidth="1"/>
    <col min="15387" max="15387" width="10" style="14" customWidth="1"/>
    <col min="15388" max="15388" width="5.28515625" style="14" customWidth="1"/>
    <col min="15389" max="15389" width="6.85546875" style="14" customWidth="1"/>
    <col min="15390" max="15390" width="11.42578125" style="14" customWidth="1"/>
    <col min="15391" max="15618" width="9.140625" style="14"/>
    <col min="15619" max="15619" width="3" style="14" customWidth="1"/>
    <col min="15620" max="15620" width="30.85546875" style="14" customWidth="1"/>
    <col min="15621" max="15621" width="6" style="14" customWidth="1"/>
    <col min="15622" max="15622" width="6.28515625" style="14" customWidth="1"/>
    <col min="15623" max="15623" width="9.42578125" style="14" customWidth="1"/>
    <col min="15624" max="15624" width="13.42578125" style="14" customWidth="1"/>
    <col min="15625" max="15625" width="9" style="14" customWidth="1"/>
    <col min="15626" max="15627" width="10.42578125" style="14" customWidth="1"/>
    <col min="15628" max="15628" width="10" style="14" customWidth="1"/>
    <col min="15629" max="15630" width="10.42578125" style="14" customWidth="1"/>
    <col min="15631" max="15631" width="10" style="14" customWidth="1"/>
    <col min="15632" max="15638" width="6.42578125" style="14" customWidth="1"/>
    <col min="15639" max="15640" width="8.42578125" style="14" customWidth="1"/>
    <col min="15641" max="15641" width="10.42578125" style="14" customWidth="1"/>
    <col min="15642" max="15642" width="14.28515625" style="14" customWidth="1"/>
    <col min="15643" max="15643" width="10" style="14" customWidth="1"/>
    <col min="15644" max="15644" width="5.28515625" style="14" customWidth="1"/>
    <col min="15645" max="15645" width="6.85546875" style="14" customWidth="1"/>
    <col min="15646" max="15646" width="11.42578125" style="14" customWidth="1"/>
    <col min="15647" max="15874" width="9.140625" style="14"/>
    <col min="15875" max="15875" width="3" style="14" customWidth="1"/>
    <col min="15876" max="15876" width="30.85546875" style="14" customWidth="1"/>
    <col min="15877" max="15877" width="6" style="14" customWidth="1"/>
    <col min="15878" max="15878" width="6.28515625" style="14" customWidth="1"/>
    <col min="15879" max="15879" width="9.42578125" style="14" customWidth="1"/>
    <col min="15880" max="15880" width="13.42578125" style="14" customWidth="1"/>
    <col min="15881" max="15881" width="9" style="14" customWidth="1"/>
    <col min="15882" max="15883" width="10.42578125" style="14" customWidth="1"/>
    <col min="15884" max="15884" width="10" style="14" customWidth="1"/>
    <col min="15885" max="15886" width="10.42578125" style="14" customWidth="1"/>
    <col min="15887" max="15887" width="10" style="14" customWidth="1"/>
    <col min="15888" max="15894" width="6.42578125" style="14" customWidth="1"/>
    <col min="15895" max="15896" width="8.42578125" style="14" customWidth="1"/>
    <col min="15897" max="15897" width="10.42578125" style="14" customWidth="1"/>
    <col min="15898" max="15898" width="14.28515625" style="14" customWidth="1"/>
    <col min="15899" max="15899" width="10" style="14" customWidth="1"/>
    <col min="15900" max="15900" width="5.28515625" style="14" customWidth="1"/>
    <col min="15901" max="15901" width="6.85546875" style="14" customWidth="1"/>
    <col min="15902" max="15902" width="11.42578125" style="14" customWidth="1"/>
    <col min="15903" max="16130" width="9.140625" style="14"/>
    <col min="16131" max="16131" width="3" style="14" customWidth="1"/>
    <col min="16132" max="16132" width="30.85546875" style="14" customWidth="1"/>
    <col min="16133" max="16133" width="6" style="14" customWidth="1"/>
    <col min="16134" max="16134" width="6.28515625" style="14" customWidth="1"/>
    <col min="16135" max="16135" width="9.42578125" style="14" customWidth="1"/>
    <col min="16136" max="16136" width="13.42578125" style="14" customWidth="1"/>
    <col min="16137" max="16137" width="9" style="14" customWidth="1"/>
    <col min="16138" max="16139" width="10.42578125" style="14" customWidth="1"/>
    <col min="16140" max="16140" width="10" style="14" customWidth="1"/>
    <col min="16141" max="16142" width="10.42578125" style="14" customWidth="1"/>
    <col min="16143" max="16143" width="10" style="14" customWidth="1"/>
    <col min="16144" max="16150" width="6.42578125" style="14" customWidth="1"/>
    <col min="16151" max="16152" width="8.42578125" style="14" customWidth="1"/>
    <col min="16153" max="16153" width="10.42578125" style="14" customWidth="1"/>
    <col min="16154" max="16154" width="14.28515625" style="14" customWidth="1"/>
    <col min="16155" max="16155" width="10" style="14" customWidth="1"/>
    <col min="16156" max="16156" width="5.28515625" style="14" customWidth="1"/>
    <col min="16157" max="16157" width="6.85546875" style="14" customWidth="1"/>
    <col min="16158" max="16158" width="11.42578125" style="14" customWidth="1"/>
    <col min="16159" max="16384" width="9.140625" style="14"/>
  </cols>
  <sheetData>
    <row r="1" spans="1:35" s="1" customFormat="1" ht="26.25" customHeight="1">
      <c r="A1" s="46" t="s">
        <v>0</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8"/>
    </row>
    <row r="2" spans="1:35" s="3" customFormat="1" ht="26.25" customHeight="1">
      <c r="A2" s="49" t="s">
        <v>1</v>
      </c>
      <c r="B2" s="34" t="s">
        <v>2</v>
      </c>
      <c r="C2" s="34" t="s">
        <v>3</v>
      </c>
      <c r="D2" s="40" t="s">
        <v>104</v>
      </c>
      <c r="E2" s="41"/>
      <c r="F2" s="42"/>
      <c r="G2" s="34" t="s">
        <v>4</v>
      </c>
      <c r="H2" s="34"/>
      <c r="I2" s="34"/>
      <c r="J2" s="49" t="s">
        <v>5</v>
      </c>
      <c r="K2" s="49"/>
      <c r="L2" s="49"/>
      <c r="M2" s="49"/>
      <c r="N2" s="49"/>
      <c r="O2" s="49"/>
      <c r="P2" s="49"/>
      <c r="Q2" s="49"/>
      <c r="R2" s="49"/>
      <c r="S2" s="49"/>
      <c r="T2" s="49"/>
      <c r="U2" s="49"/>
      <c r="V2" s="49"/>
      <c r="W2" s="49"/>
      <c r="X2" s="49"/>
      <c r="Y2" s="49"/>
      <c r="Z2" s="49"/>
      <c r="AA2" s="49"/>
      <c r="AB2" s="2"/>
      <c r="AC2" s="2"/>
      <c r="AD2" s="38" t="s">
        <v>105</v>
      </c>
    </row>
    <row r="3" spans="1:35" s="5" customFormat="1" ht="26.25" customHeight="1">
      <c r="A3" s="49"/>
      <c r="B3" s="34"/>
      <c r="C3" s="34"/>
      <c r="D3" s="43"/>
      <c r="E3" s="44"/>
      <c r="F3" s="45"/>
      <c r="G3" s="34"/>
      <c r="H3" s="34"/>
      <c r="I3" s="34"/>
      <c r="J3" s="34" t="s">
        <v>6</v>
      </c>
      <c r="K3" s="34"/>
      <c r="L3" s="34"/>
      <c r="M3" s="34" t="s">
        <v>7</v>
      </c>
      <c r="N3" s="34"/>
      <c r="O3" s="34"/>
      <c r="P3" s="34" t="s">
        <v>8</v>
      </c>
      <c r="Q3" s="34"/>
      <c r="R3" s="34"/>
      <c r="S3" s="34" t="s">
        <v>9</v>
      </c>
      <c r="T3" s="34"/>
      <c r="U3" s="34"/>
      <c r="V3" s="34" t="s">
        <v>10</v>
      </c>
      <c r="W3" s="34"/>
      <c r="X3" s="34"/>
      <c r="Y3" s="34" t="s">
        <v>11</v>
      </c>
      <c r="Z3" s="34"/>
      <c r="AA3" s="34"/>
      <c r="AB3" s="4"/>
      <c r="AC3" s="4"/>
      <c r="AD3" s="38"/>
    </row>
    <row r="4" spans="1:35" s="5" customFormat="1" ht="26.25" customHeight="1">
      <c r="A4" s="49"/>
      <c r="B4" s="34"/>
      <c r="C4" s="34"/>
      <c r="D4" s="6" t="s">
        <v>12</v>
      </c>
      <c r="E4" s="6" t="s">
        <v>13</v>
      </c>
      <c r="F4" s="6" t="s">
        <v>14</v>
      </c>
      <c r="G4" s="6" t="s">
        <v>12</v>
      </c>
      <c r="H4" s="6" t="s">
        <v>13</v>
      </c>
      <c r="I4" s="6" t="s">
        <v>14</v>
      </c>
      <c r="J4" s="6" t="s">
        <v>15</v>
      </c>
      <c r="K4" s="6" t="s">
        <v>16</v>
      </c>
      <c r="L4" s="6" t="s">
        <v>17</v>
      </c>
      <c r="M4" s="6" t="s">
        <v>18</v>
      </c>
      <c r="N4" s="6" t="s">
        <v>19</v>
      </c>
      <c r="O4" s="6" t="s">
        <v>20</v>
      </c>
      <c r="P4" s="6" t="s">
        <v>21</v>
      </c>
      <c r="Q4" s="6" t="s">
        <v>22</v>
      </c>
      <c r="R4" s="6" t="s">
        <v>23</v>
      </c>
      <c r="S4" s="6" t="s">
        <v>24</v>
      </c>
      <c r="T4" s="6" t="s">
        <v>25</v>
      </c>
      <c r="U4" s="6" t="s">
        <v>26</v>
      </c>
      <c r="V4" s="6" t="s">
        <v>27</v>
      </c>
      <c r="W4" s="6" t="s">
        <v>28</v>
      </c>
      <c r="X4" s="6" t="s">
        <v>29</v>
      </c>
      <c r="Y4" s="6" t="s">
        <v>30</v>
      </c>
      <c r="Z4" s="6" t="s">
        <v>31</v>
      </c>
      <c r="AA4" s="6" t="s">
        <v>32</v>
      </c>
      <c r="AB4" s="6" t="s">
        <v>33</v>
      </c>
      <c r="AC4" s="4" t="s">
        <v>34</v>
      </c>
      <c r="AD4" s="38"/>
    </row>
    <row r="5" spans="1:35" ht="25.5" customHeight="1">
      <c r="A5" s="7">
        <v>1</v>
      </c>
      <c r="B5" s="8" t="s">
        <v>35</v>
      </c>
      <c r="C5" s="9">
        <v>1260</v>
      </c>
      <c r="D5" s="10">
        <v>639.79999999999995</v>
      </c>
      <c r="E5" s="10">
        <v>647.14</v>
      </c>
      <c r="F5" s="10">
        <v>7.3400000000000318</v>
      </c>
      <c r="G5" s="11">
        <f>VLOOKUP(B5,'[1]All Discoms'!$B$3:$M$49,12,0)</f>
        <v>639.79999999999995</v>
      </c>
      <c r="H5" s="11">
        <v>610.25599999999997</v>
      </c>
      <c r="I5" s="11">
        <v>-29.633999999999986</v>
      </c>
      <c r="J5" s="12">
        <v>707.5</v>
      </c>
      <c r="K5" s="12">
        <v>595.16121041666656</v>
      </c>
      <c r="L5" s="12">
        <v>-112.33878958333335</v>
      </c>
      <c r="M5" s="12">
        <v>2495.5709999999999</v>
      </c>
      <c r="N5" s="12">
        <v>2592.1970489999999</v>
      </c>
      <c r="O5" s="12">
        <v>96.626049000000194</v>
      </c>
      <c r="P5" s="13">
        <v>0</v>
      </c>
      <c r="Q5" s="13">
        <v>0</v>
      </c>
      <c r="R5" s="13">
        <v>0</v>
      </c>
      <c r="S5" s="13">
        <v>0</v>
      </c>
      <c r="T5" s="13">
        <v>0</v>
      </c>
      <c r="U5" s="13">
        <v>0</v>
      </c>
      <c r="V5" s="13">
        <v>0</v>
      </c>
      <c r="W5" s="13">
        <v>0</v>
      </c>
      <c r="X5" s="13">
        <v>0</v>
      </c>
      <c r="Y5" s="12">
        <v>3203.0709999999999</v>
      </c>
      <c r="Z5" s="12">
        <v>3187.3582594166664</v>
      </c>
      <c r="AA5" s="12">
        <v>-15.712740583333471</v>
      </c>
      <c r="AB5" s="9">
        <f t="shared" ref="AB5:AC36" si="0">IFERROR(Y5/G5,0)</f>
        <v>5.0063629259143481</v>
      </c>
      <c r="AC5" s="9">
        <f t="shared" si="0"/>
        <v>5.2229855329839721</v>
      </c>
      <c r="AD5" s="35" t="s">
        <v>111</v>
      </c>
      <c r="AE5" s="7">
        <f>F5/D5*100</f>
        <v>1.1472335104720277</v>
      </c>
      <c r="AF5" s="7">
        <f>I5/G5*100</f>
        <v>-4.6317599249765538</v>
      </c>
      <c r="AH5" s="14">
        <f>VLOOKUP(B5,'[2]All Discoms'!$B$3:$M$49,12,0)</f>
        <v>639.79999999999995</v>
      </c>
      <c r="AI5" s="15">
        <f>G5-AH5</f>
        <v>0</v>
      </c>
    </row>
    <row r="6" spans="1:35" ht="25.5" customHeight="1">
      <c r="A6" s="7">
        <f>A5+1</f>
        <v>2</v>
      </c>
      <c r="B6" s="8" t="s">
        <v>36</v>
      </c>
      <c r="C6" s="9">
        <v>500</v>
      </c>
      <c r="D6" s="10">
        <v>292.49</v>
      </c>
      <c r="E6" s="10">
        <v>319.52999999999997</v>
      </c>
      <c r="F6" s="10">
        <v>27.039999999999964</v>
      </c>
      <c r="G6" s="11">
        <f>VLOOKUP(B6,'[1]All Discoms'!$B$3:$M$49,12,0)</f>
        <v>292.49</v>
      </c>
      <c r="H6" s="11">
        <v>268.71899999999999</v>
      </c>
      <c r="I6" s="11">
        <v>-23.801000000000009</v>
      </c>
      <c r="J6" s="12">
        <v>280.83333333333337</v>
      </c>
      <c r="K6" s="12">
        <v>232.45833333333334</v>
      </c>
      <c r="L6" s="12">
        <v>-48.375000000000007</v>
      </c>
      <c r="M6" s="12">
        <v>1053.0720000000001</v>
      </c>
      <c r="N6" s="12">
        <v>1075.9996430000001</v>
      </c>
      <c r="O6" s="12">
        <v>22.927642999999904</v>
      </c>
      <c r="P6" s="13">
        <v>0</v>
      </c>
      <c r="Q6" s="13">
        <v>0</v>
      </c>
      <c r="R6" s="13">
        <v>0</v>
      </c>
      <c r="S6" s="13">
        <v>0</v>
      </c>
      <c r="T6" s="13">
        <v>0</v>
      </c>
      <c r="U6" s="13">
        <v>0</v>
      </c>
      <c r="V6" s="13">
        <v>0</v>
      </c>
      <c r="W6" s="13">
        <v>0</v>
      </c>
      <c r="X6" s="13">
        <v>0</v>
      </c>
      <c r="Y6" s="12">
        <v>1333.9053333333336</v>
      </c>
      <c r="Z6" s="12">
        <v>1308.4579763333334</v>
      </c>
      <c r="AA6" s="12">
        <v>-25.447357000000238</v>
      </c>
      <c r="AB6" s="9">
        <f t="shared" si="0"/>
        <v>4.5605160290380304</v>
      </c>
      <c r="AC6" s="9">
        <f t="shared" si="0"/>
        <v>4.8692425036314271</v>
      </c>
      <c r="AD6" s="36"/>
      <c r="AE6" s="7">
        <f t="shared" ref="AE6:AE12" si="1">F6/D6*100</f>
        <v>9.2447605046326231</v>
      </c>
      <c r="AF6" s="7">
        <f t="shared" ref="AF6:AF12" si="2">I6/G6*100</f>
        <v>-8.1373722178536045</v>
      </c>
      <c r="AH6" s="14">
        <f>VLOOKUP(B6,'[2]All Discoms'!$B$3:$M$49,12,0)</f>
        <v>292.49</v>
      </c>
      <c r="AI6" s="15">
        <f t="shared" ref="AI6:AI69" si="3">G6-AH6</f>
        <v>0</v>
      </c>
    </row>
    <row r="7" spans="1:35" ht="25.5" customHeight="1">
      <c r="A7" s="7">
        <f t="shared" ref="A7:A58" si="4">A6+1</f>
        <v>3</v>
      </c>
      <c r="B7" s="8" t="s">
        <v>37</v>
      </c>
      <c r="C7" s="9">
        <v>800</v>
      </c>
      <c r="D7" s="10">
        <v>420.73</v>
      </c>
      <c r="E7" s="10">
        <v>416.75</v>
      </c>
      <c r="F7" s="10">
        <v>-3.9800000000000182</v>
      </c>
      <c r="G7" s="11">
        <f>VLOOKUP(B7,'[1]All Discoms'!$B$3:$M$49,12,0)</f>
        <v>420.73</v>
      </c>
      <c r="H7" s="11">
        <v>407.21662399999997</v>
      </c>
      <c r="I7" s="11">
        <v>-13.57337600000001</v>
      </c>
      <c r="J7" s="12">
        <v>1155.8333333333333</v>
      </c>
      <c r="K7" s="12">
        <v>891.02115000000003</v>
      </c>
      <c r="L7" s="12">
        <v>-264.81218333333334</v>
      </c>
      <c r="M7" s="12">
        <v>1388.607</v>
      </c>
      <c r="N7" s="12">
        <v>1319.381862</v>
      </c>
      <c r="O7" s="12">
        <v>-69.225137999999845</v>
      </c>
      <c r="P7" s="13">
        <v>0</v>
      </c>
      <c r="Q7" s="13">
        <v>0</v>
      </c>
      <c r="R7" s="13">
        <v>0</v>
      </c>
      <c r="S7" s="13">
        <v>0</v>
      </c>
      <c r="T7" s="13">
        <v>0</v>
      </c>
      <c r="U7" s="13">
        <v>0</v>
      </c>
      <c r="V7" s="13">
        <v>0</v>
      </c>
      <c r="W7" s="13">
        <v>0</v>
      </c>
      <c r="X7" s="13">
        <v>0</v>
      </c>
      <c r="Y7" s="12">
        <v>2544.440333333333</v>
      </c>
      <c r="Z7" s="12">
        <v>2210.4030119999998</v>
      </c>
      <c r="AA7" s="12">
        <v>-334.03732133333324</v>
      </c>
      <c r="AB7" s="9">
        <f t="shared" si="0"/>
        <v>6.047679826333594</v>
      </c>
      <c r="AC7" s="9">
        <f t="shared" si="0"/>
        <v>5.4280765610394139</v>
      </c>
      <c r="AD7" s="36"/>
      <c r="AE7" s="7">
        <f t="shared" si="1"/>
        <v>-0.94597485323129271</v>
      </c>
      <c r="AF7" s="7">
        <f t="shared" si="2"/>
        <v>-3.2261488365460056</v>
      </c>
      <c r="AH7" s="14">
        <f>VLOOKUP(B7,'[2]All Discoms'!$B$3:$M$49,12,0)</f>
        <v>420.73</v>
      </c>
      <c r="AI7" s="15">
        <f t="shared" si="3"/>
        <v>0</v>
      </c>
    </row>
    <row r="8" spans="1:35" ht="25.5" customHeight="1">
      <c r="A8" s="7">
        <f t="shared" si="4"/>
        <v>4</v>
      </c>
      <c r="B8" s="8" t="s">
        <v>38</v>
      </c>
      <c r="C8" s="9">
        <v>420</v>
      </c>
      <c r="D8" s="10">
        <v>199.05</v>
      </c>
      <c r="E8" s="10">
        <v>218.61</v>
      </c>
      <c r="F8" s="10">
        <v>19.560000000000002</v>
      </c>
      <c r="G8" s="11">
        <f>VLOOKUP(B8,'[1]All Discoms'!$B$3:$M$49,12,0)</f>
        <v>43.62</v>
      </c>
      <c r="H8" s="11">
        <v>195.1463</v>
      </c>
      <c r="I8" s="11">
        <v>151.52629999999999</v>
      </c>
      <c r="J8" s="12">
        <v>230.83333333333331</v>
      </c>
      <c r="K8" s="12">
        <v>216.22499999999997</v>
      </c>
      <c r="L8" s="12">
        <v>-14.608333333333341</v>
      </c>
      <c r="M8" s="12">
        <v>191.928</v>
      </c>
      <c r="N8" s="12">
        <v>919.64081299999998</v>
      </c>
      <c r="O8" s="12">
        <v>727.71281299999998</v>
      </c>
      <c r="P8" s="13">
        <v>0</v>
      </c>
      <c r="Q8" s="13">
        <v>0</v>
      </c>
      <c r="R8" s="13">
        <v>0</v>
      </c>
      <c r="S8" s="13">
        <v>0</v>
      </c>
      <c r="T8" s="13">
        <v>0</v>
      </c>
      <c r="U8" s="13">
        <v>0</v>
      </c>
      <c r="V8" s="13">
        <v>0</v>
      </c>
      <c r="W8" s="13">
        <v>0</v>
      </c>
      <c r="X8" s="13">
        <v>0</v>
      </c>
      <c r="Y8" s="12">
        <v>422.76133333333331</v>
      </c>
      <c r="Z8" s="12">
        <v>1135.8658129999999</v>
      </c>
      <c r="AA8" s="12">
        <v>713.10447966666652</v>
      </c>
      <c r="AB8" s="9">
        <f t="shared" si="0"/>
        <v>9.6919150236894396</v>
      </c>
      <c r="AC8" s="9">
        <f t="shared" si="0"/>
        <v>5.8205859552551082</v>
      </c>
      <c r="AD8" s="36"/>
      <c r="AE8" s="7">
        <f t="shared" si="1"/>
        <v>9.8266767143933684</v>
      </c>
      <c r="AF8" s="7">
        <f t="shared" si="2"/>
        <v>347.37803759743235</v>
      </c>
      <c r="AH8" s="14">
        <f>VLOOKUP(B8,'[2]All Discoms'!$B$3:$M$49,12,0)</f>
        <v>43.62</v>
      </c>
      <c r="AI8" s="15">
        <f t="shared" si="3"/>
        <v>0</v>
      </c>
    </row>
    <row r="9" spans="1:35" ht="25.5" customHeight="1">
      <c r="A9" s="7">
        <f t="shared" si="4"/>
        <v>5</v>
      </c>
      <c r="B9" s="8" t="s">
        <v>39</v>
      </c>
      <c r="C9" s="9">
        <v>420</v>
      </c>
      <c r="D9" s="10">
        <v>227.49</v>
      </c>
      <c r="E9" s="10">
        <v>266.39</v>
      </c>
      <c r="F9" s="10">
        <v>38.899999999999977</v>
      </c>
      <c r="G9" s="11">
        <f>VLOOKUP(B9,'[1]All Discoms'!$B$3:$M$49,12,0)</f>
        <v>0</v>
      </c>
      <c r="H9" s="11">
        <v>205.245</v>
      </c>
      <c r="I9" s="11">
        <v>205.245</v>
      </c>
      <c r="J9" s="12">
        <v>270.83333333333337</v>
      </c>
      <c r="K9" s="12">
        <v>217.57499999999996</v>
      </c>
      <c r="L9" s="12">
        <v>-53.258333333333375</v>
      </c>
      <c r="M9" s="12">
        <v>0</v>
      </c>
      <c r="N9" s="12">
        <v>967.23165500000005</v>
      </c>
      <c r="O9" s="12">
        <v>967.23165500000005</v>
      </c>
      <c r="P9" s="13">
        <v>0</v>
      </c>
      <c r="Q9" s="13">
        <v>0</v>
      </c>
      <c r="R9" s="13">
        <v>0</v>
      </c>
      <c r="S9" s="13">
        <v>0</v>
      </c>
      <c r="T9" s="13">
        <v>0</v>
      </c>
      <c r="U9" s="13">
        <v>0</v>
      </c>
      <c r="V9" s="13">
        <v>0</v>
      </c>
      <c r="W9" s="13">
        <v>0</v>
      </c>
      <c r="X9" s="13">
        <v>0</v>
      </c>
      <c r="Y9" s="12">
        <v>270.83333333333337</v>
      </c>
      <c r="Z9" s="12">
        <v>1184.8066550000001</v>
      </c>
      <c r="AA9" s="12">
        <v>913.97332166666672</v>
      </c>
      <c r="AB9" s="9">
        <f t="shared" si="0"/>
        <v>0</v>
      </c>
      <c r="AC9" s="9">
        <f t="shared" si="0"/>
        <v>5.7726456430120106</v>
      </c>
      <c r="AD9" s="36"/>
      <c r="AE9" s="7">
        <f t="shared" si="1"/>
        <v>17.099652731988208</v>
      </c>
      <c r="AF9" s="7" t="e">
        <f t="shared" si="2"/>
        <v>#DIV/0!</v>
      </c>
      <c r="AH9" s="14">
        <f>VLOOKUP(B9,'[2]All Discoms'!$B$3:$M$49,12,0)</f>
        <v>0</v>
      </c>
      <c r="AI9" s="15">
        <f t="shared" si="3"/>
        <v>0</v>
      </c>
    </row>
    <row r="10" spans="1:35" ht="25.5" customHeight="1">
      <c r="A10" s="7">
        <f t="shared" si="4"/>
        <v>6</v>
      </c>
      <c r="B10" s="8" t="s">
        <v>40</v>
      </c>
      <c r="C10" s="9">
        <v>210</v>
      </c>
      <c r="D10" s="10">
        <v>106.63</v>
      </c>
      <c r="E10" s="10">
        <v>120.55</v>
      </c>
      <c r="F10" s="10">
        <v>13.920000000000002</v>
      </c>
      <c r="G10" s="11">
        <f>VLOOKUP(B10,'[1]All Discoms'!$B$3:$M$49,12,0)</f>
        <v>106.63</v>
      </c>
      <c r="H10" s="11">
        <v>97.782699999999991</v>
      </c>
      <c r="I10" s="11">
        <v>-8.8673000000000108</v>
      </c>
      <c r="J10" s="12">
        <v>153.33333333333334</v>
      </c>
      <c r="K10" s="12">
        <v>136.32499999999999</v>
      </c>
      <c r="L10" s="12">
        <v>-17.008333333333347</v>
      </c>
      <c r="M10" s="12">
        <v>469.2600000000001</v>
      </c>
      <c r="N10" s="12">
        <v>460.80792600000001</v>
      </c>
      <c r="O10" s="12">
        <v>-8.4520740000000814</v>
      </c>
      <c r="P10" s="13">
        <v>0</v>
      </c>
      <c r="Q10" s="13">
        <v>0</v>
      </c>
      <c r="R10" s="13">
        <v>0</v>
      </c>
      <c r="S10" s="13">
        <v>0</v>
      </c>
      <c r="T10" s="13">
        <v>0</v>
      </c>
      <c r="U10" s="13">
        <v>0</v>
      </c>
      <c r="V10" s="13">
        <v>0</v>
      </c>
      <c r="W10" s="13">
        <v>0</v>
      </c>
      <c r="X10" s="13">
        <v>0</v>
      </c>
      <c r="Y10" s="12">
        <v>622.59333333333348</v>
      </c>
      <c r="Z10" s="12">
        <v>597.132926</v>
      </c>
      <c r="AA10" s="12">
        <v>-25.460407333333478</v>
      </c>
      <c r="AB10" s="9">
        <f t="shared" si="0"/>
        <v>5.8388195942355203</v>
      </c>
      <c r="AC10" s="9">
        <f t="shared" si="0"/>
        <v>6.1067338701017668</v>
      </c>
      <c r="AD10" s="36"/>
      <c r="AE10" s="7">
        <f t="shared" si="1"/>
        <v>13.054487480071279</v>
      </c>
      <c r="AF10" s="7">
        <f t="shared" si="2"/>
        <v>-8.3159523586232869</v>
      </c>
      <c r="AH10" s="14">
        <f>VLOOKUP(B10,'[2]All Discoms'!$B$3:$M$49,12,0)</f>
        <v>106.63</v>
      </c>
      <c r="AI10" s="15">
        <f t="shared" si="3"/>
        <v>0</v>
      </c>
    </row>
    <row r="11" spans="1:35" ht="25.5" customHeight="1">
      <c r="A11" s="7">
        <f t="shared" si="4"/>
        <v>7</v>
      </c>
      <c r="B11" s="8" t="s">
        <v>41</v>
      </c>
      <c r="C11" s="9">
        <v>600</v>
      </c>
      <c r="D11" s="10">
        <v>294.51</v>
      </c>
      <c r="E11" s="10">
        <v>296.02999999999997</v>
      </c>
      <c r="F11" s="10">
        <v>1.5199999999999818</v>
      </c>
      <c r="G11" s="11">
        <f>VLOOKUP(B11,'[1]All Discoms'!$B$3:$M$49,12,0)</f>
        <v>294.51</v>
      </c>
      <c r="H11" s="11">
        <v>255.19800000000001</v>
      </c>
      <c r="I11" s="11">
        <v>-39.362000000000009</v>
      </c>
      <c r="J11" s="12">
        <v>540</v>
      </c>
      <c r="K11" s="12">
        <v>522.87827058823541</v>
      </c>
      <c r="L11" s="12">
        <v>-17.121729411764676</v>
      </c>
      <c r="M11" s="12">
        <v>1207.6959999999999</v>
      </c>
      <c r="N11" s="12">
        <v>1124.200339</v>
      </c>
      <c r="O11" s="12">
        <v>-83.495660999999927</v>
      </c>
      <c r="P11" s="13">
        <v>0</v>
      </c>
      <c r="Q11" s="13">
        <v>0</v>
      </c>
      <c r="R11" s="13">
        <v>0</v>
      </c>
      <c r="S11" s="13">
        <v>0</v>
      </c>
      <c r="T11" s="13">
        <v>0</v>
      </c>
      <c r="U11" s="13">
        <v>0</v>
      </c>
      <c r="V11" s="13">
        <v>0</v>
      </c>
      <c r="W11" s="13">
        <v>0</v>
      </c>
      <c r="X11" s="13">
        <v>0</v>
      </c>
      <c r="Y11" s="12">
        <v>1747.6959999999999</v>
      </c>
      <c r="Z11" s="12">
        <v>1647.0786095882354</v>
      </c>
      <c r="AA11" s="12">
        <v>-100.61739041176452</v>
      </c>
      <c r="AB11" s="9">
        <f t="shared" si="0"/>
        <v>5.9342501103527896</v>
      </c>
      <c r="AC11" s="9">
        <f t="shared" si="0"/>
        <v>6.4541203676683807</v>
      </c>
      <c r="AD11" s="36"/>
      <c r="AE11" s="7">
        <f t="shared" si="1"/>
        <v>0.51611150724932331</v>
      </c>
      <c r="AF11" s="7">
        <f t="shared" si="2"/>
        <v>-13.365250755492179</v>
      </c>
      <c r="AH11" s="14">
        <f>VLOOKUP(B11,'[2]All Discoms'!$B$3:$M$49,12,0)</f>
        <v>294.51</v>
      </c>
      <c r="AI11" s="15">
        <f t="shared" si="3"/>
        <v>0</v>
      </c>
    </row>
    <row r="12" spans="1:35" s="23" customFormat="1" ht="42" customHeight="1">
      <c r="A12" s="16">
        <f t="shared" si="4"/>
        <v>8</v>
      </c>
      <c r="B12" s="17" t="s">
        <v>42</v>
      </c>
      <c r="C12" s="18">
        <f>SUM(C5:C11)</f>
        <v>4210</v>
      </c>
      <c r="D12" s="18">
        <f>D5+D6+D7+D8+D9+D10+D11</f>
        <v>2180.6999999999998</v>
      </c>
      <c r="E12" s="18">
        <f>E5+E6+E7+E8+E9+E10+E11</f>
        <v>2285</v>
      </c>
      <c r="F12" s="18">
        <f t="shared" ref="F12:F58" si="5">E12-D12</f>
        <v>104.30000000000018</v>
      </c>
      <c r="G12" s="11">
        <f>SUM(G5:G11)</f>
        <v>1797.78</v>
      </c>
      <c r="H12" s="19">
        <v>2039.5636239999999</v>
      </c>
      <c r="I12" s="19">
        <v>241.53362399999995</v>
      </c>
      <c r="J12" s="20">
        <v>3339.1666666666665</v>
      </c>
      <c r="K12" s="20">
        <v>2811.643964338235</v>
      </c>
      <c r="L12" s="20">
        <v>-527.52270232843136</v>
      </c>
      <c r="M12" s="20">
        <v>6806.1339999999991</v>
      </c>
      <c r="N12" s="20">
        <v>8459.4592869999997</v>
      </c>
      <c r="O12" s="20">
        <v>1653.3252870000006</v>
      </c>
      <c r="P12" s="21">
        <v>0</v>
      </c>
      <c r="Q12" s="21">
        <v>0</v>
      </c>
      <c r="R12" s="21">
        <v>0</v>
      </c>
      <c r="S12" s="21">
        <v>0</v>
      </c>
      <c r="T12" s="21">
        <v>0</v>
      </c>
      <c r="U12" s="21">
        <v>0</v>
      </c>
      <c r="V12" s="21">
        <v>0</v>
      </c>
      <c r="W12" s="21">
        <v>0</v>
      </c>
      <c r="X12" s="21">
        <v>0</v>
      </c>
      <c r="Y12" s="20">
        <v>10145.300666666666</v>
      </c>
      <c r="Z12" s="20">
        <v>11271.103251338234</v>
      </c>
      <c r="AA12" s="20">
        <v>1125.8025846715682</v>
      </c>
      <c r="AB12" s="22">
        <f t="shared" si="0"/>
        <v>5.6432381418564379</v>
      </c>
      <c r="AC12" s="22">
        <f t="shared" si="0"/>
        <v>5.5262327287605295</v>
      </c>
      <c r="AD12" s="37"/>
      <c r="AE12" s="7">
        <f t="shared" si="1"/>
        <v>4.7828678864584857</v>
      </c>
      <c r="AF12" s="7">
        <f t="shared" si="2"/>
        <v>13.435104629042483</v>
      </c>
      <c r="AH12" s="14" t="e">
        <f>VLOOKUP(B12,'[2]All Discoms'!$B$3:$M$49,12,0)</f>
        <v>#N/A</v>
      </c>
      <c r="AI12" s="15" t="e">
        <f t="shared" si="3"/>
        <v>#N/A</v>
      </c>
    </row>
    <row r="13" spans="1:35" ht="24.95" customHeight="1">
      <c r="A13" s="7">
        <f t="shared" si="4"/>
        <v>9</v>
      </c>
      <c r="B13" s="8" t="s">
        <v>43</v>
      </c>
      <c r="C13" s="10">
        <v>770</v>
      </c>
      <c r="D13" s="10">
        <v>99.95</v>
      </c>
      <c r="E13" s="10">
        <v>567.15</v>
      </c>
      <c r="F13" s="10">
        <v>467.2</v>
      </c>
      <c r="G13" s="11">
        <f>VLOOKUP(B13,'[1]All Discoms'!$B$3:$M$49,12,0)</f>
        <v>99.95</v>
      </c>
      <c r="H13" s="11">
        <v>-0.22049999999999997</v>
      </c>
      <c r="I13" s="11">
        <v>-100.18049999999999</v>
      </c>
      <c r="J13" s="12">
        <v>206.66666666666669</v>
      </c>
      <c r="K13" s="12">
        <v>174.33333333333334</v>
      </c>
      <c r="L13" s="12">
        <v>-32.333333333333336</v>
      </c>
      <c r="M13" s="12">
        <v>0</v>
      </c>
      <c r="N13" s="12">
        <v>0</v>
      </c>
      <c r="O13" s="12">
        <v>0</v>
      </c>
      <c r="P13" s="13">
        <v>0</v>
      </c>
      <c r="Q13" s="13">
        <v>0</v>
      </c>
      <c r="R13" s="13">
        <v>0</v>
      </c>
      <c r="S13" s="13">
        <v>0</v>
      </c>
      <c r="T13" s="13">
        <v>0</v>
      </c>
      <c r="U13" s="13">
        <v>0</v>
      </c>
      <c r="V13" s="13">
        <v>0</v>
      </c>
      <c r="W13" s="13">
        <v>0</v>
      </c>
      <c r="X13" s="13">
        <v>0</v>
      </c>
      <c r="Y13" s="12">
        <v>206.66666666666669</v>
      </c>
      <c r="Z13" s="12">
        <v>174.33333333333334</v>
      </c>
      <c r="AA13" s="12">
        <v>-32.333333333333343</v>
      </c>
      <c r="AB13" s="9">
        <f t="shared" si="0"/>
        <v>2.0677005169251292</v>
      </c>
      <c r="AC13" s="9">
        <f t="shared" si="0"/>
        <v>-790.62736205593365</v>
      </c>
      <c r="AD13" s="33" t="s">
        <v>106</v>
      </c>
      <c r="AE13" s="7">
        <f t="shared" ref="AE13:AE24" si="6">F13/E13*100</f>
        <v>82.376796262011823</v>
      </c>
      <c r="AF13" s="7">
        <f t="shared" ref="AF13:AF24" si="7">I13/H13*100</f>
        <v>45433.333333333336</v>
      </c>
      <c r="AH13" s="14">
        <f>VLOOKUP(B13,'[2]All Discoms'!$B$3:$M$49,12,0)</f>
        <v>99.95</v>
      </c>
      <c r="AI13" s="15">
        <f t="shared" si="3"/>
        <v>0</v>
      </c>
    </row>
    <row r="14" spans="1:35" ht="24.95" customHeight="1">
      <c r="A14" s="7">
        <f t="shared" si="4"/>
        <v>10</v>
      </c>
      <c r="B14" s="8" t="s">
        <v>44</v>
      </c>
      <c r="C14" s="10">
        <v>90</v>
      </c>
      <c r="D14" s="10">
        <v>11.68</v>
      </c>
      <c r="E14" s="10">
        <v>66.290000000000006</v>
      </c>
      <c r="F14" s="10">
        <v>54.610000000000007</v>
      </c>
      <c r="G14" s="11">
        <f>VLOOKUP(B14,'[1]All Discoms'!$B$3:$M$49,12,0)</f>
        <v>11.68</v>
      </c>
      <c r="H14" s="11">
        <v>31.132604000000001</v>
      </c>
      <c r="I14" s="11">
        <v>19.452604000000001</v>
      </c>
      <c r="J14" s="12">
        <v>24.166666666666664</v>
      </c>
      <c r="K14" s="12">
        <v>20.491666666666667</v>
      </c>
      <c r="L14" s="12">
        <v>-3.674999999999998</v>
      </c>
      <c r="M14" s="12">
        <v>0</v>
      </c>
      <c r="N14" s="12">
        <v>0</v>
      </c>
      <c r="O14" s="12">
        <v>0</v>
      </c>
      <c r="P14" s="13">
        <v>0</v>
      </c>
      <c r="Q14" s="13">
        <v>0</v>
      </c>
      <c r="R14" s="13">
        <v>0</v>
      </c>
      <c r="S14" s="13">
        <v>0</v>
      </c>
      <c r="T14" s="13">
        <v>0</v>
      </c>
      <c r="U14" s="13">
        <v>0</v>
      </c>
      <c r="V14" s="13">
        <v>0</v>
      </c>
      <c r="W14" s="13">
        <v>0</v>
      </c>
      <c r="X14" s="13">
        <v>0</v>
      </c>
      <c r="Y14" s="12">
        <v>24.166666666666664</v>
      </c>
      <c r="Z14" s="12">
        <v>20.491666666666667</v>
      </c>
      <c r="AA14" s="12">
        <v>-3.6749999999999972</v>
      </c>
      <c r="AB14" s="9">
        <f t="shared" si="0"/>
        <v>2.0690639269406392</v>
      </c>
      <c r="AC14" s="9">
        <f t="shared" si="0"/>
        <v>0.65820599737389995</v>
      </c>
      <c r="AD14" s="33"/>
      <c r="AE14" s="7">
        <f t="shared" si="6"/>
        <v>82.38044953990044</v>
      </c>
      <c r="AF14" s="7">
        <f t="shared" si="7"/>
        <v>62.483061166357942</v>
      </c>
      <c r="AH14" s="14">
        <f>VLOOKUP(B14,'[2]All Discoms'!$B$3:$M$49,12,0)</f>
        <v>11.68</v>
      </c>
      <c r="AI14" s="15">
        <f t="shared" si="3"/>
        <v>0</v>
      </c>
    </row>
    <row r="15" spans="1:35" ht="24.95" customHeight="1">
      <c r="A15" s="7">
        <f t="shared" si="4"/>
        <v>11</v>
      </c>
      <c r="B15" s="8" t="s">
        <v>45</v>
      </c>
      <c r="C15" s="10">
        <v>50</v>
      </c>
      <c r="D15" s="10">
        <v>6.49</v>
      </c>
      <c r="E15" s="10">
        <v>0</v>
      </c>
      <c r="F15" s="10">
        <v>-6.49</v>
      </c>
      <c r="G15" s="11">
        <f>VLOOKUP(B15,'[1]All Discoms'!$B$3:$M$49,12,0)</f>
        <v>6.49</v>
      </c>
      <c r="H15" s="11">
        <v>-7.3599999999999999E-2</v>
      </c>
      <c r="I15" s="11">
        <v>-6.5735999999999999</v>
      </c>
      <c r="J15" s="12">
        <v>45.833333333333329</v>
      </c>
      <c r="K15" s="12">
        <v>42.199999999999996</v>
      </c>
      <c r="L15" s="12">
        <v>-3.6333333333333346</v>
      </c>
      <c r="M15" s="12">
        <v>0</v>
      </c>
      <c r="N15" s="12">
        <v>0</v>
      </c>
      <c r="O15" s="12">
        <v>0</v>
      </c>
      <c r="P15" s="13">
        <v>0</v>
      </c>
      <c r="Q15" s="13">
        <v>0</v>
      </c>
      <c r="R15" s="13">
        <v>0</v>
      </c>
      <c r="S15" s="13">
        <v>0</v>
      </c>
      <c r="T15" s="13">
        <v>0</v>
      </c>
      <c r="U15" s="13">
        <v>0</v>
      </c>
      <c r="V15" s="13">
        <v>0</v>
      </c>
      <c r="W15" s="13">
        <v>0</v>
      </c>
      <c r="X15" s="13">
        <v>0</v>
      </c>
      <c r="Y15" s="12">
        <v>45.833333333333329</v>
      </c>
      <c r="Z15" s="12">
        <v>42.199999999999996</v>
      </c>
      <c r="AA15" s="12">
        <v>-3.6333333333333329</v>
      </c>
      <c r="AB15" s="9">
        <f t="shared" si="0"/>
        <v>7.0621468926553659</v>
      </c>
      <c r="AC15" s="9">
        <f t="shared" si="0"/>
        <v>-573.36956521739125</v>
      </c>
      <c r="AD15" s="33"/>
      <c r="AE15" s="7" t="e">
        <f t="shared" si="6"/>
        <v>#DIV/0!</v>
      </c>
      <c r="AF15" s="7">
        <f t="shared" si="7"/>
        <v>8931.5217391304341</v>
      </c>
      <c r="AH15" s="14">
        <f>VLOOKUP(B15,'[2]All Discoms'!$B$3:$M$49,12,0)</f>
        <v>6.49</v>
      </c>
      <c r="AI15" s="15">
        <f t="shared" si="3"/>
        <v>0</v>
      </c>
    </row>
    <row r="16" spans="1:35" ht="24.95" customHeight="1">
      <c r="A16" s="7">
        <f t="shared" si="4"/>
        <v>12</v>
      </c>
      <c r="B16" s="8" t="s">
        <v>46</v>
      </c>
      <c r="C16" s="39">
        <v>725</v>
      </c>
      <c r="D16" s="10">
        <v>31.15</v>
      </c>
      <c r="E16" s="10">
        <v>176.77</v>
      </c>
      <c r="F16" s="10">
        <v>145.62</v>
      </c>
      <c r="G16" s="11">
        <f>VLOOKUP(B16,'[1]All Discoms'!$B$3:$M$49,12,0)</f>
        <v>31.15</v>
      </c>
      <c r="H16" s="11">
        <v>47.265571999999999</v>
      </c>
      <c r="I16" s="11">
        <v>16.105571999999999</v>
      </c>
      <c r="J16" s="12">
        <v>81.655172413793096</v>
      </c>
      <c r="K16" s="12">
        <v>68.819310344827585</v>
      </c>
      <c r="L16" s="12">
        <v>-12.835862068965508</v>
      </c>
      <c r="M16" s="12">
        <v>0</v>
      </c>
      <c r="N16" s="12">
        <v>0</v>
      </c>
      <c r="O16" s="12">
        <v>0</v>
      </c>
      <c r="P16" s="13">
        <v>0</v>
      </c>
      <c r="Q16" s="13">
        <v>0</v>
      </c>
      <c r="R16" s="13">
        <v>0</v>
      </c>
      <c r="S16" s="13">
        <v>0</v>
      </c>
      <c r="T16" s="13">
        <v>0</v>
      </c>
      <c r="U16" s="13">
        <v>0</v>
      </c>
      <c r="V16" s="13">
        <v>0</v>
      </c>
      <c r="W16" s="13">
        <v>0</v>
      </c>
      <c r="X16" s="13">
        <v>0</v>
      </c>
      <c r="Y16" s="12">
        <v>81.655172413793096</v>
      </c>
      <c r="Z16" s="12">
        <v>68.819310344827585</v>
      </c>
      <c r="AA16" s="12">
        <v>-12.835862068965511</v>
      </c>
      <c r="AB16" s="9">
        <f t="shared" si="0"/>
        <v>2.6213538495599713</v>
      </c>
      <c r="AC16" s="9">
        <f t="shared" si="0"/>
        <v>1.4560134878898237</v>
      </c>
      <c r="AD16" s="33"/>
      <c r="AE16" s="7">
        <f t="shared" si="6"/>
        <v>82.37823160038468</v>
      </c>
      <c r="AF16" s="7">
        <f t="shared" si="7"/>
        <v>34.074636820220853</v>
      </c>
      <c r="AH16" s="14">
        <f>VLOOKUP(B16,'[2]All Discoms'!$B$3:$M$49,12,0)</f>
        <v>31.15</v>
      </c>
      <c r="AI16" s="15">
        <f t="shared" si="3"/>
        <v>0</v>
      </c>
    </row>
    <row r="17" spans="1:35" ht="24.95" customHeight="1">
      <c r="A17" s="7">
        <f t="shared" si="4"/>
        <v>13</v>
      </c>
      <c r="B17" s="8" t="s">
        <v>47</v>
      </c>
      <c r="C17" s="39"/>
      <c r="D17" s="10">
        <v>59.71</v>
      </c>
      <c r="E17" s="10">
        <v>338.82</v>
      </c>
      <c r="F17" s="10">
        <v>279.11</v>
      </c>
      <c r="G17" s="11">
        <f>VLOOKUP(B17,'[1]All Discoms'!$B$3:$M$49,12,0)</f>
        <v>59.71</v>
      </c>
      <c r="H17" s="11">
        <v>113.716134</v>
      </c>
      <c r="I17" s="11">
        <v>54.006133999999989</v>
      </c>
      <c r="J17" s="12">
        <v>156.50574712643677</v>
      </c>
      <c r="K17" s="12">
        <v>131.90367816091953</v>
      </c>
      <c r="L17" s="12">
        <v>-24.602068965517244</v>
      </c>
      <c r="M17" s="12">
        <v>0</v>
      </c>
      <c r="N17" s="12">
        <v>0</v>
      </c>
      <c r="O17" s="12">
        <v>0</v>
      </c>
      <c r="P17" s="13">
        <v>0</v>
      </c>
      <c r="Q17" s="13">
        <v>0</v>
      </c>
      <c r="R17" s="13">
        <v>0</v>
      </c>
      <c r="S17" s="13">
        <v>0</v>
      </c>
      <c r="T17" s="13">
        <v>0</v>
      </c>
      <c r="U17" s="13">
        <v>0</v>
      </c>
      <c r="V17" s="13">
        <v>0</v>
      </c>
      <c r="W17" s="13">
        <v>0</v>
      </c>
      <c r="X17" s="13">
        <v>0</v>
      </c>
      <c r="Y17" s="12">
        <v>156.50574712643677</v>
      </c>
      <c r="Z17" s="12">
        <v>131.90367816091953</v>
      </c>
      <c r="AA17" s="12">
        <v>-24.602068965517248</v>
      </c>
      <c r="AB17" s="9">
        <f t="shared" si="0"/>
        <v>2.62109775793731</v>
      </c>
      <c r="AC17" s="9">
        <f t="shared" si="0"/>
        <v>1.1599381153858039</v>
      </c>
      <c r="AD17" s="33"/>
      <c r="AE17" s="7">
        <f t="shared" si="6"/>
        <v>82.377073372292074</v>
      </c>
      <c r="AF17" s="7">
        <f t="shared" si="7"/>
        <v>47.49205948207841</v>
      </c>
      <c r="AH17" s="14">
        <f>VLOOKUP(B17,'[2]All Discoms'!$B$3:$M$49,12,0)</f>
        <v>59.71</v>
      </c>
      <c r="AI17" s="15">
        <f t="shared" si="3"/>
        <v>0</v>
      </c>
    </row>
    <row r="18" spans="1:35" ht="24.95" customHeight="1">
      <c r="A18" s="7">
        <f t="shared" si="4"/>
        <v>14</v>
      </c>
      <c r="B18" s="8" t="s">
        <v>48</v>
      </c>
      <c r="C18" s="39"/>
      <c r="D18" s="10">
        <v>3.25</v>
      </c>
      <c r="E18" s="10">
        <v>18.41</v>
      </c>
      <c r="F18" s="10">
        <v>15.16</v>
      </c>
      <c r="G18" s="11">
        <f>VLOOKUP(B18,'[1]All Discoms'!$B$3:$M$49,12,0)</f>
        <v>3.25</v>
      </c>
      <c r="H18" s="11">
        <v>14.581868</v>
      </c>
      <c r="I18" s="11">
        <v>11.341867999999998</v>
      </c>
      <c r="J18" s="12">
        <v>8.5057471264367823</v>
      </c>
      <c r="K18" s="12">
        <v>7.1686801609195392</v>
      </c>
      <c r="L18" s="12">
        <v>-1.3370669655172427</v>
      </c>
      <c r="M18" s="12">
        <v>0</v>
      </c>
      <c r="N18" s="12">
        <v>0</v>
      </c>
      <c r="O18" s="12">
        <v>0</v>
      </c>
      <c r="P18" s="13">
        <v>0</v>
      </c>
      <c r="Q18" s="13">
        <v>0</v>
      </c>
      <c r="R18" s="13">
        <v>0</v>
      </c>
      <c r="S18" s="13">
        <v>0</v>
      </c>
      <c r="T18" s="13">
        <v>0</v>
      </c>
      <c r="U18" s="13">
        <v>0</v>
      </c>
      <c r="V18" s="13">
        <v>0</v>
      </c>
      <c r="W18" s="13">
        <v>0</v>
      </c>
      <c r="X18" s="13">
        <v>0</v>
      </c>
      <c r="Y18" s="12">
        <v>8.5057471264367823</v>
      </c>
      <c r="Z18" s="12">
        <v>7.1686801609195392</v>
      </c>
      <c r="AA18" s="12">
        <v>-1.3370669655172431</v>
      </c>
      <c r="AB18" s="9">
        <f t="shared" si="0"/>
        <v>2.6171529619805485</v>
      </c>
      <c r="AC18" s="9">
        <f t="shared" si="0"/>
        <v>0.49161603718532765</v>
      </c>
      <c r="AD18" s="33"/>
      <c r="AE18" s="7">
        <f t="shared" si="6"/>
        <v>82.346550787615428</v>
      </c>
      <c r="AF18" s="7">
        <f t="shared" si="7"/>
        <v>77.780624540010905</v>
      </c>
      <c r="AH18" s="14">
        <f>VLOOKUP(B18,'[2]All Discoms'!$B$3:$M$49,12,0)</f>
        <v>3.25</v>
      </c>
      <c r="AI18" s="15">
        <f t="shared" si="3"/>
        <v>0</v>
      </c>
    </row>
    <row r="19" spans="1:35" ht="24.95" customHeight="1">
      <c r="A19" s="7">
        <f t="shared" si="4"/>
        <v>15</v>
      </c>
      <c r="B19" s="8" t="s">
        <v>49</v>
      </c>
      <c r="C19" s="10">
        <v>20</v>
      </c>
      <c r="D19" s="10">
        <v>2.6</v>
      </c>
      <c r="E19" s="10">
        <v>0</v>
      </c>
      <c r="F19" s="10">
        <v>-2.6</v>
      </c>
      <c r="G19" s="11">
        <f>VLOOKUP(B19,'[1]All Discoms'!$B$3:$M$49,12,0)</f>
        <v>2.6</v>
      </c>
      <c r="H19" s="11">
        <v>-2.9810999999999997E-2</v>
      </c>
      <c r="I19" s="11">
        <v>-2.6298110000000001</v>
      </c>
      <c r="J19" s="12">
        <v>12.5</v>
      </c>
      <c r="K19" s="12">
        <v>11.475</v>
      </c>
      <c r="L19" s="12">
        <v>-1.0250000000000004</v>
      </c>
      <c r="M19" s="12">
        <v>0</v>
      </c>
      <c r="N19" s="12">
        <v>0</v>
      </c>
      <c r="O19" s="12">
        <v>0</v>
      </c>
      <c r="P19" s="13">
        <v>0</v>
      </c>
      <c r="Q19" s="13">
        <v>0</v>
      </c>
      <c r="R19" s="13">
        <v>0</v>
      </c>
      <c r="S19" s="13">
        <v>0</v>
      </c>
      <c r="T19" s="13">
        <v>0</v>
      </c>
      <c r="U19" s="13">
        <v>0</v>
      </c>
      <c r="V19" s="13">
        <v>0</v>
      </c>
      <c r="W19" s="13">
        <v>0</v>
      </c>
      <c r="X19" s="13">
        <v>0</v>
      </c>
      <c r="Y19" s="12">
        <v>12.5</v>
      </c>
      <c r="Z19" s="12">
        <v>11.475</v>
      </c>
      <c r="AA19" s="12">
        <v>-1.0250000000000004</v>
      </c>
      <c r="AB19" s="9">
        <f t="shared" si="0"/>
        <v>4.8076923076923075</v>
      </c>
      <c r="AC19" s="9">
        <f t="shared" si="0"/>
        <v>-384.92502767434843</v>
      </c>
      <c r="AD19" s="33"/>
      <c r="AE19" s="7" t="e">
        <f t="shared" si="6"/>
        <v>#DIV/0!</v>
      </c>
      <c r="AF19" s="7">
        <f t="shared" si="7"/>
        <v>8821.6128274797902</v>
      </c>
      <c r="AH19" s="14">
        <f>VLOOKUP(B19,'[2]All Discoms'!$B$3:$M$49,12,0)</f>
        <v>2.6</v>
      </c>
      <c r="AI19" s="15">
        <f t="shared" si="3"/>
        <v>0</v>
      </c>
    </row>
    <row r="20" spans="1:35" ht="24.95" customHeight="1">
      <c r="A20" s="7">
        <f t="shared" si="4"/>
        <v>16</v>
      </c>
      <c r="B20" s="8" t="s">
        <v>50</v>
      </c>
      <c r="C20" s="10">
        <v>1</v>
      </c>
      <c r="D20" s="10">
        <v>0.13</v>
      </c>
      <c r="E20" s="10">
        <v>0.74</v>
      </c>
      <c r="F20" s="10">
        <v>0.61</v>
      </c>
      <c r="G20" s="11">
        <f>VLOOKUP(B20,'[1]All Discoms'!$B$3:$M$49,12,0)</f>
        <v>0.13</v>
      </c>
      <c r="H20" s="11">
        <v>0.33923000000000003</v>
      </c>
      <c r="I20" s="11">
        <v>0.20923</v>
      </c>
      <c r="J20" s="12">
        <v>1.6666666666666665</v>
      </c>
      <c r="K20" s="12">
        <v>2.0666666666666664</v>
      </c>
      <c r="L20" s="12">
        <v>0.40000000000000013</v>
      </c>
      <c r="M20" s="12">
        <v>0</v>
      </c>
      <c r="N20" s="12">
        <v>0</v>
      </c>
      <c r="O20" s="12">
        <v>0</v>
      </c>
      <c r="P20" s="13">
        <v>0</v>
      </c>
      <c r="Q20" s="13">
        <v>0</v>
      </c>
      <c r="R20" s="13">
        <v>0</v>
      </c>
      <c r="S20" s="13">
        <v>0</v>
      </c>
      <c r="T20" s="13">
        <v>0</v>
      </c>
      <c r="U20" s="13">
        <v>0</v>
      </c>
      <c r="V20" s="13">
        <v>0</v>
      </c>
      <c r="W20" s="13">
        <v>0</v>
      </c>
      <c r="X20" s="13">
        <v>0</v>
      </c>
      <c r="Y20" s="12">
        <v>1.6666666666666665</v>
      </c>
      <c r="Z20" s="12">
        <v>2.0666666666666664</v>
      </c>
      <c r="AA20" s="12">
        <v>0.39999999999999991</v>
      </c>
      <c r="AB20" s="9">
        <f t="shared" si="0"/>
        <v>12.820512820512819</v>
      </c>
      <c r="AC20" s="9">
        <f t="shared" si="0"/>
        <v>6.0922284782202816</v>
      </c>
      <c r="AD20" s="33"/>
      <c r="AE20" s="7">
        <f t="shared" si="6"/>
        <v>82.432432432432435</v>
      </c>
      <c r="AF20" s="7">
        <f t="shared" si="7"/>
        <v>61.677917637001435</v>
      </c>
      <c r="AH20" s="14">
        <f>VLOOKUP(B20,'[2]All Discoms'!$B$3:$M$49,12,0)</f>
        <v>0.13</v>
      </c>
      <c r="AI20" s="15">
        <f t="shared" si="3"/>
        <v>0</v>
      </c>
    </row>
    <row r="21" spans="1:35" ht="24.95" customHeight="1">
      <c r="A21" s="7">
        <f t="shared" si="4"/>
        <v>17</v>
      </c>
      <c r="B21" s="8" t="s">
        <v>51</v>
      </c>
      <c r="C21" s="39">
        <v>117.6</v>
      </c>
      <c r="D21" s="10">
        <v>7.79</v>
      </c>
      <c r="E21" s="10">
        <v>0</v>
      </c>
      <c r="F21" s="10">
        <v>-7.79</v>
      </c>
      <c r="G21" s="11">
        <f>VLOOKUP(B21,'[1]All Discoms'!$B$3:$M$49,12,0)</f>
        <v>7.79</v>
      </c>
      <c r="H21" s="11">
        <v>21.057600000000001</v>
      </c>
      <c r="I21" s="11">
        <v>13.277599999999998</v>
      </c>
      <c r="J21" s="12">
        <v>34.013605442176868</v>
      </c>
      <c r="K21" s="12">
        <v>35.148305084745758</v>
      </c>
      <c r="L21" s="12">
        <v>1.1346996425688873</v>
      </c>
      <c r="M21" s="12">
        <v>0</v>
      </c>
      <c r="N21" s="12">
        <v>0</v>
      </c>
      <c r="O21" s="12">
        <v>0</v>
      </c>
      <c r="P21" s="13">
        <v>0</v>
      </c>
      <c r="Q21" s="13">
        <v>0</v>
      </c>
      <c r="R21" s="13">
        <v>0</v>
      </c>
      <c r="S21" s="13">
        <v>0</v>
      </c>
      <c r="T21" s="13">
        <v>0</v>
      </c>
      <c r="U21" s="13">
        <v>0</v>
      </c>
      <c r="V21" s="13">
        <v>0</v>
      </c>
      <c r="W21" s="13">
        <v>0</v>
      </c>
      <c r="X21" s="13">
        <v>0</v>
      </c>
      <c r="Y21" s="12">
        <v>34.013605442176868</v>
      </c>
      <c r="Z21" s="12">
        <v>35.148305084745758</v>
      </c>
      <c r="AA21" s="12">
        <v>1.13469964256889</v>
      </c>
      <c r="AB21" s="9">
        <f t="shared" si="0"/>
        <v>4.3663164880843217</v>
      </c>
      <c r="AC21" s="9">
        <f t="shared" si="0"/>
        <v>1.6691505719904336</v>
      </c>
      <c r="AD21" s="33"/>
      <c r="AE21" s="7" t="e">
        <f t="shared" si="6"/>
        <v>#DIV/0!</v>
      </c>
      <c r="AF21" s="7">
        <f t="shared" si="7"/>
        <v>63.053719322239942</v>
      </c>
      <c r="AH21" s="14">
        <f>VLOOKUP(B21,'[2]All Discoms'!$B$3:$M$49,12,0)</f>
        <v>7.79</v>
      </c>
      <c r="AI21" s="15">
        <f t="shared" si="3"/>
        <v>0</v>
      </c>
    </row>
    <row r="22" spans="1:35" ht="24.95" customHeight="1">
      <c r="A22" s="7">
        <f t="shared" si="4"/>
        <v>18</v>
      </c>
      <c r="B22" s="8" t="s">
        <v>52</v>
      </c>
      <c r="C22" s="39"/>
      <c r="D22" s="10">
        <v>7.48</v>
      </c>
      <c r="E22" s="10">
        <v>0</v>
      </c>
      <c r="F22" s="10">
        <v>-7.48</v>
      </c>
      <c r="G22" s="11">
        <f>VLOOKUP(B22,'[1]All Discoms'!$B$3:$M$49,12,0)</f>
        <v>7.48</v>
      </c>
      <c r="H22" s="11">
        <v>24.616</v>
      </c>
      <c r="I22" s="11">
        <v>17.146000000000001</v>
      </c>
      <c r="J22" s="12">
        <v>32.653061224489797</v>
      </c>
      <c r="K22" s="12">
        <v>24.101694915254235</v>
      </c>
      <c r="L22" s="12">
        <v>-8.5513663092355614</v>
      </c>
      <c r="M22" s="12">
        <v>0</v>
      </c>
      <c r="N22" s="12">
        <v>0</v>
      </c>
      <c r="O22" s="12">
        <v>0</v>
      </c>
      <c r="P22" s="13">
        <v>0</v>
      </c>
      <c r="Q22" s="13">
        <v>0</v>
      </c>
      <c r="R22" s="13">
        <v>0</v>
      </c>
      <c r="S22" s="13">
        <v>0</v>
      </c>
      <c r="T22" s="13">
        <v>0</v>
      </c>
      <c r="U22" s="13">
        <v>0</v>
      </c>
      <c r="V22" s="13">
        <v>0</v>
      </c>
      <c r="W22" s="13">
        <v>0</v>
      </c>
      <c r="X22" s="13">
        <v>0</v>
      </c>
      <c r="Y22" s="12">
        <v>32.653061224489797</v>
      </c>
      <c r="Z22" s="12">
        <v>24.101694915254235</v>
      </c>
      <c r="AA22" s="12">
        <v>-8.5513663092355614</v>
      </c>
      <c r="AB22" s="9">
        <f t="shared" si="0"/>
        <v>4.3653825166430211</v>
      </c>
      <c r="AC22" s="9">
        <f t="shared" si="0"/>
        <v>0.97910687826024678</v>
      </c>
      <c r="AD22" s="33"/>
      <c r="AE22" s="7" t="e">
        <f t="shared" si="6"/>
        <v>#DIV/0!</v>
      </c>
      <c r="AF22" s="7">
        <f t="shared" si="7"/>
        <v>69.653883652908675</v>
      </c>
      <c r="AH22" s="14">
        <f>VLOOKUP(B22,'[2]All Discoms'!$B$3:$M$49,12,0)</f>
        <v>7.48</v>
      </c>
      <c r="AI22" s="15">
        <f t="shared" si="3"/>
        <v>0</v>
      </c>
    </row>
    <row r="23" spans="1:35" s="23" customFormat="1" ht="24.95" customHeight="1">
      <c r="A23" s="16">
        <f t="shared" si="4"/>
        <v>19</v>
      </c>
      <c r="B23" s="17" t="s">
        <v>53</v>
      </c>
      <c r="C23" s="18">
        <f>SUM(C13:C22)</f>
        <v>1773.6</v>
      </c>
      <c r="D23" s="18">
        <f>SUM(D13:D22)</f>
        <v>230.22999999999996</v>
      </c>
      <c r="E23" s="18">
        <f>SUM(E13:E22)</f>
        <v>1168.18</v>
      </c>
      <c r="F23" s="18">
        <f t="shared" si="5"/>
        <v>937.95</v>
      </c>
      <c r="G23" s="11">
        <f>SUM(G13:G22)</f>
        <v>230.22999999999996</v>
      </c>
      <c r="H23" s="19">
        <f>'[3]FPPCA-CPDCL'!F23+'[3]FPCCA-SPDCL'!F23+'[3]FPCCA-EPDCL'!F23</f>
        <v>252.38509699999997</v>
      </c>
      <c r="I23" s="19">
        <f>'[3]FPPCA-CPDCL'!G23+'[3]FPCCA-SPDCL'!G23+'[3]FPCCA-EPDCL'!G23</f>
        <v>22.155096999999998</v>
      </c>
      <c r="J23" s="20">
        <v>604.16666666666674</v>
      </c>
      <c r="K23" s="20">
        <v>517.70833533333325</v>
      </c>
      <c r="L23" s="20">
        <v>-86.458331333333348</v>
      </c>
      <c r="M23" s="20">
        <v>0</v>
      </c>
      <c r="N23" s="20">
        <v>0</v>
      </c>
      <c r="O23" s="20">
        <v>0</v>
      </c>
      <c r="P23" s="21">
        <v>0</v>
      </c>
      <c r="Q23" s="21">
        <v>0</v>
      </c>
      <c r="R23" s="21">
        <v>0</v>
      </c>
      <c r="S23" s="21">
        <v>0</v>
      </c>
      <c r="T23" s="21">
        <v>0</v>
      </c>
      <c r="U23" s="21">
        <v>0</v>
      </c>
      <c r="V23" s="21">
        <v>0</v>
      </c>
      <c r="W23" s="21">
        <v>0</v>
      </c>
      <c r="X23" s="21">
        <v>0</v>
      </c>
      <c r="Y23" s="20">
        <v>604.16666666666674</v>
      </c>
      <c r="Z23" s="20">
        <v>517.70833533333325</v>
      </c>
      <c r="AA23" s="20">
        <v>-86.45833133333349</v>
      </c>
      <c r="AB23" s="22">
        <f t="shared" si="0"/>
        <v>2.6241874067961031</v>
      </c>
      <c r="AC23" s="22">
        <f t="shared" si="0"/>
        <v>2.0512634917319752</v>
      </c>
      <c r="AD23" s="33"/>
      <c r="AE23" s="7">
        <f t="shared" si="6"/>
        <v>80.291564656131769</v>
      </c>
      <c r="AF23" s="7">
        <f t="shared" si="7"/>
        <v>8.778290502628213</v>
      </c>
      <c r="AH23" s="14" t="e">
        <f>VLOOKUP(B23,'[2]All Discoms'!$B$3:$M$49,12,0)</f>
        <v>#N/A</v>
      </c>
      <c r="AI23" s="15" t="e">
        <f t="shared" si="3"/>
        <v>#N/A</v>
      </c>
    </row>
    <row r="24" spans="1:35" ht="24.95" customHeight="1">
      <c r="A24" s="7">
        <f t="shared" si="4"/>
        <v>20</v>
      </c>
      <c r="B24" s="8" t="s">
        <v>54</v>
      </c>
      <c r="C24" s="10">
        <v>2100</v>
      </c>
      <c r="D24" s="10">
        <v>178.87</v>
      </c>
      <c r="E24" s="10">
        <v>172.24</v>
      </c>
      <c r="F24" s="10">
        <v>-6.6299999999999955</v>
      </c>
      <c r="G24" s="11">
        <f>VLOOKUP(B24,'[1]All Discoms'!$B$3:$M$49,12,0)</f>
        <v>178.87</v>
      </c>
      <c r="H24" s="11">
        <v>139.53496999999999</v>
      </c>
      <c r="I24" s="11">
        <v>-39.355030000000014</v>
      </c>
      <c r="J24" s="12">
        <v>130.83333333333331</v>
      </c>
      <c r="K24" s="12">
        <v>123.335284</v>
      </c>
      <c r="L24" s="12">
        <v>-7.4980493333333342</v>
      </c>
      <c r="M24" s="12">
        <v>652.94849999999997</v>
      </c>
      <c r="N24" s="12">
        <v>523.67474200000004</v>
      </c>
      <c r="O24" s="12">
        <v>-129.27375799999999</v>
      </c>
      <c r="P24" s="13">
        <v>0</v>
      </c>
      <c r="Q24" s="13">
        <v>0</v>
      </c>
      <c r="R24" s="13">
        <v>0</v>
      </c>
      <c r="S24" s="13">
        <v>0</v>
      </c>
      <c r="T24" s="13">
        <v>0</v>
      </c>
      <c r="U24" s="13">
        <v>0</v>
      </c>
      <c r="V24" s="13">
        <v>0</v>
      </c>
      <c r="W24" s="13">
        <v>0</v>
      </c>
      <c r="X24" s="13">
        <v>0</v>
      </c>
      <c r="Y24" s="12">
        <v>783.78183333333322</v>
      </c>
      <c r="Z24" s="12">
        <v>647.01002600000004</v>
      </c>
      <c r="AA24" s="12">
        <v>-136.77180733333319</v>
      </c>
      <c r="AB24" s="9">
        <f t="shared" si="0"/>
        <v>4.3818518104396107</v>
      </c>
      <c r="AC24" s="9">
        <f t="shared" si="0"/>
        <v>4.6369023191820666</v>
      </c>
      <c r="AD24" s="33" t="s">
        <v>115</v>
      </c>
      <c r="AE24" s="7">
        <f t="shared" si="6"/>
        <v>-3.8492800743149065</v>
      </c>
      <c r="AF24" s="7">
        <f t="shared" si="7"/>
        <v>-28.204420726933193</v>
      </c>
      <c r="AH24" s="14">
        <f>VLOOKUP(B24,'[2]All Discoms'!$B$3:$M$49,12,0)</f>
        <v>178.87</v>
      </c>
      <c r="AI24" s="15">
        <f t="shared" si="3"/>
        <v>0</v>
      </c>
    </row>
    <row r="25" spans="1:35" ht="24.95" customHeight="1">
      <c r="A25" s="7">
        <f t="shared" si="4"/>
        <v>21</v>
      </c>
      <c r="B25" s="8" t="s">
        <v>55</v>
      </c>
      <c r="C25" s="10">
        <v>1000</v>
      </c>
      <c r="D25" s="10">
        <v>266.58999999999997</v>
      </c>
      <c r="E25" s="10">
        <v>257.29000000000002</v>
      </c>
      <c r="F25" s="10">
        <v>-9.2999999999999545</v>
      </c>
      <c r="G25" s="11">
        <f>VLOOKUP(B25,'[1]All Discoms'!$B$3:$M$49,12,0)</f>
        <v>266.58999999999997</v>
      </c>
      <c r="H25" s="11">
        <v>227.30025999999998</v>
      </c>
      <c r="I25" s="11">
        <v>-39.329740000000001</v>
      </c>
      <c r="J25" s="12">
        <v>273.33333333333337</v>
      </c>
      <c r="K25" s="12">
        <v>273.322564</v>
      </c>
      <c r="L25" s="12">
        <v>-1.076933333332164E-2</v>
      </c>
      <c r="M25" s="12">
        <v>919.87350000000004</v>
      </c>
      <c r="N25" s="12">
        <v>922.28164599999991</v>
      </c>
      <c r="O25" s="12">
        <v>2.4081459999998742</v>
      </c>
      <c r="P25" s="13">
        <v>0</v>
      </c>
      <c r="Q25" s="13">
        <v>0</v>
      </c>
      <c r="R25" s="13">
        <v>0</v>
      </c>
      <c r="S25" s="13">
        <v>0</v>
      </c>
      <c r="T25" s="13">
        <v>0</v>
      </c>
      <c r="U25" s="13">
        <v>0</v>
      </c>
      <c r="V25" s="13">
        <v>0</v>
      </c>
      <c r="W25" s="13">
        <v>36.970106000000001</v>
      </c>
      <c r="X25" s="13">
        <v>36.970106000000001</v>
      </c>
      <c r="Y25" s="12">
        <v>1193.2068333333334</v>
      </c>
      <c r="Z25" s="12">
        <v>1232.574316</v>
      </c>
      <c r="AA25" s="12">
        <v>39.367482666666547</v>
      </c>
      <c r="AB25" s="9">
        <f t="shared" si="0"/>
        <v>4.4758124210710584</v>
      </c>
      <c r="AC25" s="9">
        <f t="shared" si="0"/>
        <v>5.422670066457469</v>
      </c>
      <c r="AD25" s="33"/>
      <c r="AE25" s="7"/>
      <c r="AF25" s="7"/>
      <c r="AH25" s="14">
        <f>VLOOKUP(B25,'[2]All Discoms'!$B$3:$M$49,12,0)</f>
        <v>266.58999999999997</v>
      </c>
      <c r="AI25" s="15">
        <f t="shared" si="3"/>
        <v>0</v>
      </c>
    </row>
    <row r="26" spans="1:35" ht="24.95" customHeight="1">
      <c r="A26" s="7">
        <f t="shared" si="4"/>
        <v>22</v>
      </c>
      <c r="B26" s="8" t="s">
        <v>56</v>
      </c>
      <c r="C26" s="10">
        <v>1000</v>
      </c>
      <c r="D26" s="10">
        <v>123.67</v>
      </c>
      <c r="E26" s="10">
        <v>143.1</v>
      </c>
      <c r="F26" s="10">
        <v>19.429999999999993</v>
      </c>
      <c r="G26" s="11">
        <f>VLOOKUP(B26,'[1]All Discoms'!$B$3:$M$49,12,0)</f>
        <v>123.67</v>
      </c>
      <c r="H26" s="11">
        <v>126.57322199999999</v>
      </c>
      <c r="I26" s="11">
        <v>2.8832219999999964</v>
      </c>
      <c r="J26" s="12">
        <v>180.83333333333334</v>
      </c>
      <c r="K26" s="12">
        <v>178.56691000000001</v>
      </c>
      <c r="L26" s="12">
        <v>-2.2664233333333357</v>
      </c>
      <c r="M26" s="12">
        <v>423.01980000000003</v>
      </c>
      <c r="N26" s="12">
        <v>509.28892900000005</v>
      </c>
      <c r="O26" s="12">
        <v>86.269128999999992</v>
      </c>
      <c r="P26" s="13">
        <v>0</v>
      </c>
      <c r="Q26" s="13">
        <v>0</v>
      </c>
      <c r="R26" s="13">
        <v>0</v>
      </c>
      <c r="S26" s="13">
        <v>0</v>
      </c>
      <c r="T26" s="13">
        <v>0</v>
      </c>
      <c r="U26" s="13">
        <v>0</v>
      </c>
      <c r="V26" s="13">
        <v>0</v>
      </c>
      <c r="W26" s="13">
        <v>0</v>
      </c>
      <c r="X26" s="13">
        <v>0</v>
      </c>
      <c r="Y26" s="12">
        <v>603.8531333333334</v>
      </c>
      <c r="Z26" s="12">
        <v>687.85583900000006</v>
      </c>
      <c r="AA26" s="12">
        <v>84.002705666666657</v>
      </c>
      <c r="AB26" s="9">
        <f t="shared" si="0"/>
        <v>4.8827778227001977</v>
      </c>
      <c r="AC26" s="9">
        <f t="shared" si="0"/>
        <v>5.4344499423424661</v>
      </c>
      <c r="AD26" s="33"/>
      <c r="AE26" s="7"/>
      <c r="AF26" s="7"/>
      <c r="AH26" s="14">
        <f>VLOOKUP(B26,'[2]All Discoms'!$B$3:$M$49,12,0)</f>
        <v>123.67</v>
      </c>
      <c r="AI26" s="15">
        <f t="shared" si="3"/>
        <v>0</v>
      </c>
    </row>
    <row r="27" spans="1:35" ht="24.95" customHeight="1">
      <c r="A27" s="7">
        <f t="shared" si="4"/>
        <v>23</v>
      </c>
      <c r="B27" s="8" t="s">
        <v>57</v>
      </c>
      <c r="C27" s="10">
        <v>2000</v>
      </c>
      <c r="D27" s="10">
        <v>101.95</v>
      </c>
      <c r="E27" s="10">
        <v>96.86</v>
      </c>
      <c r="F27" s="10">
        <v>-5.0900000000000034</v>
      </c>
      <c r="G27" s="11">
        <f>VLOOKUP(B27,'[1]All Discoms'!$B$3:$M$49,12,0)</f>
        <v>101.95</v>
      </c>
      <c r="H27" s="11">
        <v>96.475701999999998</v>
      </c>
      <c r="I27" s="11">
        <v>-5.4942980000000006</v>
      </c>
      <c r="J27" s="12">
        <v>85.833333333333343</v>
      </c>
      <c r="K27" s="12">
        <v>83.491428999999997</v>
      </c>
      <c r="L27" s="12">
        <v>-2.3419043333333356</v>
      </c>
      <c r="M27" s="12">
        <v>188.64450000000002</v>
      </c>
      <c r="N27" s="12">
        <v>160.203791</v>
      </c>
      <c r="O27" s="12">
        <v>-28.440709000000027</v>
      </c>
      <c r="P27" s="13">
        <v>0</v>
      </c>
      <c r="Q27" s="13">
        <v>0</v>
      </c>
      <c r="R27" s="13">
        <v>0</v>
      </c>
      <c r="S27" s="13">
        <v>0</v>
      </c>
      <c r="T27" s="13">
        <v>0</v>
      </c>
      <c r="U27" s="13">
        <v>0</v>
      </c>
      <c r="V27" s="13">
        <v>0</v>
      </c>
      <c r="W27" s="13">
        <v>0</v>
      </c>
      <c r="X27" s="13">
        <v>0</v>
      </c>
      <c r="Y27" s="12">
        <v>274.47783333333336</v>
      </c>
      <c r="Z27" s="12">
        <v>243.69522000000001</v>
      </c>
      <c r="AA27" s="12">
        <v>-30.782613333333359</v>
      </c>
      <c r="AB27" s="9">
        <f t="shared" si="0"/>
        <v>2.6922788948831129</v>
      </c>
      <c r="AC27" s="9">
        <f t="shared" si="0"/>
        <v>2.5259750895619293</v>
      </c>
      <c r="AD27" s="33"/>
      <c r="AE27" s="7"/>
      <c r="AF27" s="7"/>
      <c r="AH27" s="14">
        <f>VLOOKUP(B27,'[2]All Discoms'!$B$3:$M$49,12,0)</f>
        <v>101.95</v>
      </c>
      <c r="AI27" s="15">
        <f t="shared" si="3"/>
        <v>0</v>
      </c>
    </row>
    <row r="28" spans="1:35" ht="24.95" customHeight="1">
      <c r="A28" s="7">
        <f t="shared" si="4"/>
        <v>24</v>
      </c>
      <c r="B28" s="8" t="s">
        <v>58</v>
      </c>
      <c r="C28" s="10">
        <v>500</v>
      </c>
      <c r="D28" s="10">
        <v>42.01</v>
      </c>
      <c r="E28" s="10">
        <v>48.11</v>
      </c>
      <c r="F28" s="10">
        <v>6.1000000000000014</v>
      </c>
      <c r="G28" s="11">
        <f>VLOOKUP(B28,'[1]All Discoms'!$B$3:$M$49,12,0)</f>
        <v>42.01</v>
      </c>
      <c r="H28" s="11">
        <v>39.973082999999995</v>
      </c>
      <c r="I28" s="11">
        <v>-2.0469170000000041</v>
      </c>
      <c r="J28" s="12">
        <v>35.833333333333336</v>
      </c>
      <c r="K28" s="12">
        <v>40.434950999999998</v>
      </c>
      <c r="L28" s="12">
        <v>4.6016176666666642</v>
      </c>
      <c r="M28" s="12">
        <v>151.27199999999999</v>
      </c>
      <c r="N28" s="12">
        <v>147.42072999999999</v>
      </c>
      <c r="O28" s="12">
        <v>-3.8512700000000102</v>
      </c>
      <c r="P28" s="13">
        <v>0</v>
      </c>
      <c r="Q28" s="13">
        <v>0</v>
      </c>
      <c r="R28" s="13">
        <v>0</v>
      </c>
      <c r="S28" s="13">
        <v>0</v>
      </c>
      <c r="T28" s="13">
        <v>0</v>
      </c>
      <c r="U28" s="13">
        <v>0</v>
      </c>
      <c r="V28" s="13">
        <v>0</v>
      </c>
      <c r="W28" s="13">
        <v>0</v>
      </c>
      <c r="X28" s="13">
        <v>0</v>
      </c>
      <c r="Y28" s="12">
        <v>187.10533333333333</v>
      </c>
      <c r="Z28" s="12">
        <v>187.855681</v>
      </c>
      <c r="AA28" s="12">
        <v>0.75034766666666997</v>
      </c>
      <c r="AB28" s="9">
        <f t="shared" si="0"/>
        <v>4.4538284535428074</v>
      </c>
      <c r="AC28" s="9">
        <f t="shared" si="0"/>
        <v>4.6995544726935377</v>
      </c>
      <c r="AD28" s="33"/>
      <c r="AE28" s="7"/>
      <c r="AF28" s="7"/>
      <c r="AH28" s="14">
        <f>VLOOKUP(B28,'[2]All Discoms'!$B$3:$M$49,12,0)</f>
        <v>42.01</v>
      </c>
      <c r="AI28" s="15">
        <f t="shared" si="3"/>
        <v>0</v>
      </c>
    </row>
    <row r="29" spans="1:35" ht="24.95" customHeight="1">
      <c r="A29" s="7">
        <f t="shared" si="4"/>
        <v>25</v>
      </c>
      <c r="B29" s="8" t="s">
        <v>59</v>
      </c>
      <c r="C29" s="10">
        <v>2400</v>
      </c>
      <c r="D29" s="10">
        <v>0</v>
      </c>
      <c r="E29" s="10">
        <v>138.53</v>
      </c>
      <c r="F29" s="10">
        <v>138.53</v>
      </c>
      <c r="G29" s="11">
        <f>VLOOKUP(B29,'[1]All Discoms'!$B$3:$M$49,12,0)</f>
        <v>0</v>
      </c>
      <c r="H29" s="11">
        <v>74.886885000000007</v>
      </c>
      <c r="I29" s="11">
        <v>74.886885000000007</v>
      </c>
      <c r="J29" s="12">
        <v>0</v>
      </c>
      <c r="K29" s="12">
        <v>193.237931</v>
      </c>
      <c r="L29" s="12">
        <v>193.237931</v>
      </c>
      <c r="M29" s="12">
        <v>0</v>
      </c>
      <c r="N29" s="12">
        <v>318.79346999999996</v>
      </c>
      <c r="O29" s="12">
        <v>318.79346999999996</v>
      </c>
      <c r="P29" s="13">
        <v>0</v>
      </c>
      <c r="Q29" s="13">
        <v>0</v>
      </c>
      <c r="R29" s="13">
        <v>0</v>
      </c>
      <c r="S29" s="13">
        <v>0</v>
      </c>
      <c r="T29" s="13">
        <v>0</v>
      </c>
      <c r="U29" s="13">
        <v>0</v>
      </c>
      <c r="V29" s="13">
        <v>0</v>
      </c>
      <c r="W29" s="13">
        <v>0</v>
      </c>
      <c r="X29" s="13">
        <v>0</v>
      </c>
      <c r="Y29" s="12">
        <v>0</v>
      </c>
      <c r="Z29" s="12">
        <v>512.03140099999996</v>
      </c>
      <c r="AA29" s="12">
        <v>512.03140099999996</v>
      </c>
      <c r="AB29" s="9">
        <f t="shared" si="0"/>
        <v>0</v>
      </c>
      <c r="AC29" s="9">
        <f t="shared" si="0"/>
        <v>6.8373975095906303</v>
      </c>
      <c r="AD29" s="33"/>
      <c r="AE29" s="7"/>
      <c r="AF29" s="7"/>
      <c r="AH29" s="14">
        <f>VLOOKUP(B29,'[2]All Discoms'!$B$3:$M$49,12,0)</f>
        <v>0</v>
      </c>
      <c r="AI29" s="15">
        <f t="shared" si="3"/>
        <v>0</v>
      </c>
    </row>
    <row r="30" spans="1:35" ht="24.95" customHeight="1">
      <c r="A30" s="7"/>
      <c r="B30" s="8" t="s">
        <v>60</v>
      </c>
      <c r="C30" s="10"/>
      <c r="D30" s="10">
        <v>0</v>
      </c>
      <c r="E30" s="10">
        <v>0.78</v>
      </c>
      <c r="F30" s="10">
        <v>0.78</v>
      </c>
      <c r="G30" s="11">
        <f>VLOOKUP(B30,'[1]All Discoms'!$B$3:$M$49,12,0)</f>
        <v>0</v>
      </c>
      <c r="H30" s="11">
        <v>1.5108410000000001</v>
      </c>
      <c r="I30" s="11">
        <v>1.5108410000000001</v>
      </c>
      <c r="J30" s="12">
        <v>0</v>
      </c>
      <c r="K30" s="12">
        <v>1.069833</v>
      </c>
      <c r="L30" s="12">
        <v>1.069833</v>
      </c>
      <c r="M30" s="12">
        <v>0</v>
      </c>
      <c r="N30" s="12">
        <v>6.2857679999999991</v>
      </c>
      <c r="O30" s="12">
        <v>6.2857679999999991</v>
      </c>
      <c r="P30" s="13">
        <v>0</v>
      </c>
      <c r="Q30" s="13">
        <v>0</v>
      </c>
      <c r="R30" s="13">
        <v>0</v>
      </c>
      <c r="S30" s="13">
        <v>0</v>
      </c>
      <c r="T30" s="13">
        <v>0</v>
      </c>
      <c r="U30" s="13">
        <v>0</v>
      </c>
      <c r="V30" s="13">
        <v>0</v>
      </c>
      <c r="W30" s="13">
        <v>0</v>
      </c>
      <c r="X30" s="13">
        <v>0</v>
      </c>
      <c r="Y30" s="12">
        <v>0</v>
      </c>
      <c r="Z30" s="12">
        <v>7.3556009999999992</v>
      </c>
      <c r="AA30" s="12">
        <v>7.3556009999999992</v>
      </c>
      <c r="AB30" s="9">
        <f t="shared" si="0"/>
        <v>0</v>
      </c>
      <c r="AC30" s="9">
        <f t="shared" si="0"/>
        <v>4.8685473851980445</v>
      </c>
      <c r="AD30" s="33"/>
      <c r="AE30" s="7"/>
      <c r="AF30" s="7"/>
      <c r="AH30" s="14">
        <f>VLOOKUP(B30,'[2]All Discoms'!$B$3:$M$49,12,0)</f>
        <v>0</v>
      </c>
      <c r="AI30" s="15">
        <f t="shared" si="3"/>
        <v>0</v>
      </c>
    </row>
    <row r="31" spans="1:35" ht="24.95" customHeight="1">
      <c r="A31" s="7">
        <f>A29+1</f>
        <v>26</v>
      </c>
      <c r="B31" s="8" t="s">
        <v>61</v>
      </c>
      <c r="C31" s="10">
        <v>1500</v>
      </c>
      <c r="D31" s="10">
        <v>0</v>
      </c>
      <c r="E31" s="10">
        <v>58.93</v>
      </c>
      <c r="F31" s="10">
        <v>58.93</v>
      </c>
      <c r="G31" s="11">
        <f>VLOOKUP(B31,'[1]All Discoms'!$B$3:$M$49,12,0)</f>
        <v>0</v>
      </c>
      <c r="H31" s="11">
        <v>50.098408000000006</v>
      </c>
      <c r="I31" s="11">
        <v>50.098408000000006</v>
      </c>
      <c r="J31" s="12">
        <v>0</v>
      </c>
      <c r="K31" s="12">
        <v>97.927607000000009</v>
      </c>
      <c r="L31" s="12">
        <v>97.927607000000009</v>
      </c>
      <c r="M31" s="12">
        <v>0</v>
      </c>
      <c r="N31" s="12">
        <v>190.47414699999999</v>
      </c>
      <c r="O31" s="12">
        <v>190.47414699999999</v>
      </c>
      <c r="P31" s="13">
        <v>0</v>
      </c>
      <c r="Q31" s="13">
        <v>0</v>
      </c>
      <c r="R31" s="13">
        <v>0</v>
      </c>
      <c r="S31" s="13">
        <v>0</v>
      </c>
      <c r="T31" s="13">
        <v>0</v>
      </c>
      <c r="U31" s="13">
        <v>0</v>
      </c>
      <c r="V31" s="13">
        <v>0</v>
      </c>
      <c r="W31" s="13">
        <v>2.4231410000000002</v>
      </c>
      <c r="X31" s="13">
        <v>2.4231410000000002</v>
      </c>
      <c r="Y31" s="12">
        <v>0</v>
      </c>
      <c r="Z31" s="12">
        <v>290.82489499999997</v>
      </c>
      <c r="AA31" s="12">
        <v>290.82489499999997</v>
      </c>
      <c r="AB31" s="9">
        <f t="shared" si="0"/>
        <v>0</v>
      </c>
      <c r="AC31" s="9">
        <f t="shared" si="0"/>
        <v>5.805072588334542</v>
      </c>
      <c r="AD31" s="33"/>
      <c r="AE31" s="7"/>
      <c r="AF31" s="7"/>
      <c r="AH31" s="14">
        <f>VLOOKUP(B31,'[2]All Discoms'!$B$3:$M$49,12,0)</f>
        <v>0</v>
      </c>
      <c r="AI31" s="15">
        <f t="shared" si="3"/>
        <v>0</v>
      </c>
    </row>
    <row r="32" spans="1:35" ht="24.95" customHeight="1">
      <c r="A32" s="7">
        <f t="shared" si="4"/>
        <v>27</v>
      </c>
      <c r="B32" s="8" t="s">
        <v>62</v>
      </c>
      <c r="C32" s="10">
        <v>630</v>
      </c>
      <c r="D32" s="10">
        <v>27.41</v>
      </c>
      <c r="E32" s="10">
        <v>10.36</v>
      </c>
      <c r="F32" s="10">
        <v>-17.05</v>
      </c>
      <c r="G32" s="11">
        <f>VLOOKUP(B32,'[1]All Discoms'!$B$3:$M$49,12,0)</f>
        <v>27.41</v>
      </c>
      <c r="H32" s="11">
        <v>10.3307</v>
      </c>
      <c r="I32" s="11">
        <v>-17.0793</v>
      </c>
      <c r="J32" s="12">
        <v>22.5</v>
      </c>
      <c r="K32" s="12">
        <v>9.0514249999999983</v>
      </c>
      <c r="L32" s="12">
        <v>-13.448575000000002</v>
      </c>
      <c r="M32" s="12">
        <v>87.711999999999989</v>
      </c>
      <c r="N32" s="12">
        <v>33.285515000000004</v>
      </c>
      <c r="O32" s="12">
        <v>-54.426485</v>
      </c>
      <c r="P32" s="13">
        <v>0</v>
      </c>
      <c r="Q32" s="13">
        <v>0</v>
      </c>
      <c r="R32" s="13">
        <v>0</v>
      </c>
      <c r="S32" s="13">
        <v>0</v>
      </c>
      <c r="T32" s="13">
        <v>0</v>
      </c>
      <c r="U32" s="13">
        <v>0</v>
      </c>
      <c r="V32" s="13">
        <v>0</v>
      </c>
      <c r="W32" s="13">
        <v>1.359599</v>
      </c>
      <c r="X32" s="13">
        <v>1.359599</v>
      </c>
      <c r="Y32" s="12">
        <v>110.21199999999999</v>
      </c>
      <c r="Z32" s="12">
        <v>43.696539000000001</v>
      </c>
      <c r="AA32" s="12">
        <v>-66.515460999999988</v>
      </c>
      <c r="AB32" s="9">
        <f t="shared" si="0"/>
        <v>4.0208682962422468</v>
      </c>
      <c r="AC32" s="9">
        <f t="shared" si="0"/>
        <v>4.2297752330432594</v>
      </c>
      <c r="AD32" s="33"/>
      <c r="AE32" s="7"/>
      <c r="AF32" s="7"/>
      <c r="AH32" s="14">
        <f>VLOOKUP(B32,'[2]All Discoms'!$B$3:$M$49,12,0)</f>
        <v>27.41</v>
      </c>
      <c r="AI32" s="15">
        <f t="shared" si="3"/>
        <v>0</v>
      </c>
    </row>
    <row r="33" spans="1:35" ht="24.95" customHeight="1">
      <c r="A33" s="7">
        <f t="shared" si="4"/>
        <v>28</v>
      </c>
      <c r="B33" s="8" t="s">
        <v>63</v>
      </c>
      <c r="C33" s="10">
        <v>840</v>
      </c>
      <c r="D33" s="10">
        <v>48.88</v>
      </c>
      <c r="E33" s="10">
        <v>35.36</v>
      </c>
      <c r="F33" s="10">
        <v>-13.520000000000003</v>
      </c>
      <c r="G33" s="11">
        <f>VLOOKUP(B33,'[1]All Discoms'!$B$3:$M$49,12,0)</f>
        <v>48.88</v>
      </c>
      <c r="H33" s="11">
        <v>35.083259999999996</v>
      </c>
      <c r="I33" s="11">
        <v>-13.806740000000001</v>
      </c>
      <c r="J33" s="12">
        <v>41.666666666666671</v>
      </c>
      <c r="K33" s="12">
        <v>32.089031999999996</v>
      </c>
      <c r="L33" s="12">
        <v>-9.5776346666666683</v>
      </c>
      <c r="M33" s="12">
        <v>156.44800000000004</v>
      </c>
      <c r="N33" s="12">
        <v>113.03826400000001</v>
      </c>
      <c r="O33" s="12">
        <v>-43.409736000000009</v>
      </c>
      <c r="P33" s="13">
        <v>0</v>
      </c>
      <c r="Q33" s="13">
        <v>0</v>
      </c>
      <c r="R33" s="13">
        <v>0</v>
      </c>
      <c r="S33" s="13">
        <v>0</v>
      </c>
      <c r="T33" s="13">
        <v>0</v>
      </c>
      <c r="U33" s="13">
        <v>0</v>
      </c>
      <c r="V33" s="13">
        <v>0</v>
      </c>
      <c r="W33" s="13">
        <v>0</v>
      </c>
      <c r="X33" s="13">
        <v>0</v>
      </c>
      <c r="Y33" s="12">
        <v>198.11466666666672</v>
      </c>
      <c r="Z33" s="12">
        <v>145.127296</v>
      </c>
      <c r="AA33" s="12">
        <v>-52.98737066666672</v>
      </c>
      <c r="AB33" s="9">
        <f t="shared" si="0"/>
        <v>4.0530823786142944</v>
      </c>
      <c r="AC33" s="9">
        <f t="shared" si="0"/>
        <v>4.1366536633140711</v>
      </c>
      <c r="AD33" s="33"/>
      <c r="AE33" s="7"/>
      <c r="AF33" s="7"/>
      <c r="AH33" s="14">
        <f>VLOOKUP(B33,'[2]All Discoms'!$B$3:$M$49,12,0)</f>
        <v>48.88</v>
      </c>
      <c r="AI33" s="15">
        <f t="shared" si="3"/>
        <v>0</v>
      </c>
    </row>
    <row r="34" spans="1:35" ht="24.95" customHeight="1">
      <c r="A34" s="7">
        <f t="shared" si="4"/>
        <v>29</v>
      </c>
      <c r="B34" s="8" t="s">
        <v>64</v>
      </c>
      <c r="C34" s="10">
        <v>440</v>
      </c>
      <c r="D34" s="10">
        <v>9.9499999999999993</v>
      </c>
      <c r="E34" s="10">
        <v>4.4571199999999997</v>
      </c>
      <c r="F34" s="10">
        <v>-5.4928799999999995</v>
      </c>
      <c r="G34" s="11">
        <f>VLOOKUP(B34,'[1]All Discoms'!$B$3:$M$49,12,0)</f>
        <v>9.9499999999999993</v>
      </c>
      <c r="H34" s="11">
        <v>4.4571199999999997</v>
      </c>
      <c r="I34" s="11">
        <v>-5.4928799999999995</v>
      </c>
      <c r="J34" s="12">
        <v>0</v>
      </c>
      <c r="K34" s="12">
        <v>0</v>
      </c>
      <c r="L34" s="12">
        <v>0</v>
      </c>
      <c r="M34" s="12">
        <v>25.372499999999999</v>
      </c>
      <c r="N34" s="12">
        <v>11.717936999999999</v>
      </c>
      <c r="O34" s="12">
        <v>-13.654563</v>
      </c>
      <c r="P34" s="13">
        <v>0</v>
      </c>
      <c r="Q34" s="13">
        <v>0</v>
      </c>
      <c r="R34" s="13">
        <v>0</v>
      </c>
      <c r="S34" s="13">
        <v>0</v>
      </c>
      <c r="T34" s="13">
        <v>0</v>
      </c>
      <c r="U34" s="13">
        <v>0</v>
      </c>
      <c r="V34" s="13">
        <v>0</v>
      </c>
      <c r="W34" s="13">
        <v>7.2132000000000002E-2</v>
      </c>
      <c r="X34" s="13">
        <v>7.2132000000000002E-2</v>
      </c>
      <c r="Y34" s="12">
        <v>25.372499999999999</v>
      </c>
      <c r="Z34" s="12">
        <v>11.790068999999999</v>
      </c>
      <c r="AA34" s="12">
        <v>-13.582431</v>
      </c>
      <c r="AB34" s="9">
        <f t="shared" si="0"/>
        <v>2.5500000000000003</v>
      </c>
      <c r="AC34" s="9">
        <f t="shared" si="0"/>
        <v>2.6452213536992497</v>
      </c>
      <c r="AD34" s="33"/>
      <c r="AE34" s="7"/>
      <c r="AF34" s="7"/>
      <c r="AH34" s="14">
        <f>VLOOKUP(B34,'[2]All Discoms'!$B$3:$M$49,12,0)</f>
        <v>9.9499999999999993</v>
      </c>
      <c r="AI34" s="15">
        <f t="shared" si="3"/>
        <v>0</v>
      </c>
    </row>
    <row r="35" spans="1:35" ht="24.95" customHeight="1">
      <c r="A35" s="7">
        <f t="shared" si="4"/>
        <v>30</v>
      </c>
      <c r="B35" s="8" t="s">
        <v>65</v>
      </c>
      <c r="C35" s="10">
        <v>880</v>
      </c>
      <c r="D35" s="10">
        <v>62.76</v>
      </c>
      <c r="E35" s="10">
        <v>57.183633</v>
      </c>
      <c r="F35" s="10">
        <v>-5.5763669999999976</v>
      </c>
      <c r="G35" s="11">
        <f>VLOOKUP(B35,'[1]All Discoms'!$B$3:$M$49,12,0)</f>
        <v>62.76</v>
      </c>
      <c r="H35" s="11">
        <v>57.183633</v>
      </c>
      <c r="I35" s="11">
        <v>-5.586367000000001</v>
      </c>
      <c r="J35" s="12">
        <v>0</v>
      </c>
      <c r="K35" s="12">
        <v>0</v>
      </c>
      <c r="L35" s="12">
        <v>0</v>
      </c>
      <c r="M35" s="12">
        <v>219.69499999999999</v>
      </c>
      <c r="N35" s="12">
        <v>203.01011199999999</v>
      </c>
      <c r="O35" s="12">
        <v>-16.684888000000008</v>
      </c>
      <c r="P35" s="13">
        <v>0</v>
      </c>
      <c r="Q35" s="13">
        <v>0</v>
      </c>
      <c r="R35" s="13">
        <v>0</v>
      </c>
      <c r="S35" s="13">
        <v>0</v>
      </c>
      <c r="T35" s="13">
        <v>0</v>
      </c>
      <c r="U35" s="13">
        <v>0</v>
      </c>
      <c r="V35" s="13">
        <v>0</v>
      </c>
      <c r="W35" s="13">
        <v>0</v>
      </c>
      <c r="X35" s="13">
        <v>0</v>
      </c>
      <c r="Y35" s="12">
        <v>219.69499999999999</v>
      </c>
      <c r="Z35" s="12">
        <v>203.01011199999999</v>
      </c>
      <c r="AA35" s="12">
        <v>-16.684888000000001</v>
      </c>
      <c r="AB35" s="9">
        <f t="shared" si="0"/>
        <v>3.5005576800509881</v>
      </c>
      <c r="AC35" s="9">
        <f t="shared" si="0"/>
        <v>3.550143657364337</v>
      </c>
      <c r="AD35" s="33"/>
      <c r="AE35" s="7"/>
      <c r="AF35" s="7"/>
      <c r="AH35" s="14">
        <f>VLOOKUP(B35,'[2]All Discoms'!$B$3:$M$49,12,0)</f>
        <v>62.76</v>
      </c>
      <c r="AI35" s="15">
        <f t="shared" si="3"/>
        <v>0</v>
      </c>
    </row>
    <row r="36" spans="1:35" ht="24.95" customHeight="1">
      <c r="A36" s="7">
        <f t="shared" si="4"/>
        <v>31</v>
      </c>
      <c r="B36" s="8" t="s">
        <v>66</v>
      </c>
      <c r="C36" s="10">
        <v>1000</v>
      </c>
      <c r="D36" s="10">
        <v>0</v>
      </c>
      <c r="E36" s="10">
        <v>42.28</v>
      </c>
      <c r="F36" s="10">
        <v>42.28</v>
      </c>
      <c r="G36" s="11">
        <f>VLOOKUP(B36,'[1]All Discoms'!$B$3:$M$49,12,0)</f>
        <v>0</v>
      </c>
      <c r="H36" s="11">
        <v>27.605747999999998</v>
      </c>
      <c r="I36" s="11">
        <v>27.605747999999998</v>
      </c>
      <c r="J36" s="12">
        <v>0</v>
      </c>
      <c r="K36" s="12">
        <v>70.711779000000007</v>
      </c>
      <c r="L36" s="12">
        <v>70.711779000000007</v>
      </c>
      <c r="M36" s="12">
        <v>0</v>
      </c>
      <c r="N36" s="12">
        <v>117.352035</v>
      </c>
      <c r="O36" s="12">
        <v>117.352035</v>
      </c>
      <c r="P36" s="13">
        <v>0</v>
      </c>
      <c r="Q36" s="13">
        <v>0</v>
      </c>
      <c r="R36" s="13">
        <v>0</v>
      </c>
      <c r="S36" s="13">
        <v>0</v>
      </c>
      <c r="T36" s="13">
        <v>0</v>
      </c>
      <c r="U36" s="13">
        <v>0</v>
      </c>
      <c r="V36" s="13">
        <v>0</v>
      </c>
      <c r="W36" s="13">
        <v>0</v>
      </c>
      <c r="X36" s="13">
        <v>0</v>
      </c>
      <c r="Y36" s="12">
        <v>0</v>
      </c>
      <c r="Z36" s="12">
        <v>188.06381400000001</v>
      </c>
      <c r="AA36" s="12">
        <v>188.06381400000001</v>
      </c>
      <c r="AB36" s="9">
        <f t="shared" si="0"/>
        <v>0</v>
      </c>
      <c r="AC36" s="9">
        <f t="shared" si="0"/>
        <v>6.8124875297709746</v>
      </c>
      <c r="AD36" s="33"/>
      <c r="AE36" s="7"/>
      <c r="AF36" s="7"/>
      <c r="AH36" s="14">
        <f>VLOOKUP(B36,'[2]All Discoms'!$B$3:$M$49,12,0)</f>
        <v>0</v>
      </c>
      <c r="AI36" s="15">
        <f t="shared" si="3"/>
        <v>0</v>
      </c>
    </row>
    <row r="37" spans="1:35" ht="24.95" customHeight="1">
      <c r="A37" s="7">
        <f t="shared" si="4"/>
        <v>32</v>
      </c>
      <c r="B37" s="8" t="s">
        <v>67</v>
      </c>
      <c r="C37" s="10">
        <v>1000</v>
      </c>
      <c r="D37" s="10">
        <v>0</v>
      </c>
      <c r="E37" s="10">
        <v>30.96</v>
      </c>
      <c r="F37" s="10">
        <v>30.96</v>
      </c>
      <c r="G37" s="11">
        <f>VLOOKUP(B37,'[1]All Discoms'!$B$3:$M$49,12,0)</f>
        <v>0</v>
      </c>
      <c r="H37" s="11">
        <v>30.694803</v>
      </c>
      <c r="I37" s="11">
        <v>30.694803</v>
      </c>
      <c r="J37" s="12">
        <v>0</v>
      </c>
      <c r="K37" s="12">
        <v>58.895575000000001</v>
      </c>
      <c r="L37" s="12">
        <v>58.895575000000001</v>
      </c>
      <c r="M37" s="12">
        <v>0</v>
      </c>
      <c r="N37" s="12">
        <v>87.756441999999993</v>
      </c>
      <c r="O37" s="12">
        <v>87.756441999999993</v>
      </c>
      <c r="P37" s="13">
        <v>0</v>
      </c>
      <c r="Q37" s="13">
        <v>0</v>
      </c>
      <c r="R37" s="13">
        <v>0</v>
      </c>
      <c r="S37" s="13">
        <v>0</v>
      </c>
      <c r="T37" s="13">
        <v>0</v>
      </c>
      <c r="U37" s="13">
        <v>0</v>
      </c>
      <c r="V37" s="13">
        <v>0</v>
      </c>
      <c r="W37" s="13">
        <v>0</v>
      </c>
      <c r="X37" s="13">
        <v>0</v>
      </c>
      <c r="Y37" s="12">
        <v>0</v>
      </c>
      <c r="Z37" s="12">
        <v>146.652017</v>
      </c>
      <c r="AA37" s="12">
        <v>146.652017</v>
      </c>
      <c r="AB37" s="9">
        <f t="shared" ref="AB37:AC67" si="8">IFERROR(Y37/G37,0)</f>
        <v>0</v>
      </c>
      <c r="AC37" s="9">
        <f t="shared" si="8"/>
        <v>4.7777474577699683</v>
      </c>
      <c r="AD37" s="33"/>
      <c r="AE37" s="7"/>
      <c r="AF37" s="7"/>
      <c r="AH37" s="14">
        <f>VLOOKUP(B37,'[2]All Discoms'!$B$3:$M$49,12,0)</f>
        <v>0</v>
      </c>
      <c r="AI37" s="15">
        <f t="shared" si="3"/>
        <v>0</v>
      </c>
    </row>
    <row r="38" spans="1:35" ht="24.95" customHeight="1">
      <c r="A38" s="7">
        <f t="shared" si="4"/>
        <v>33</v>
      </c>
      <c r="B38" s="8" t="s">
        <v>68</v>
      </c>
      <c r="C38" s="24">
        <v>1000</v>
      </c>
      <c r="D38" s="10">
        <v>0</v>
      </c>
      <c r="E38" s="24">
        <v>0.920242</v>
      </c>
      <c r="F38" s="10">
        <v>0.920242</v>
      </c>
      <c r="G38" s="11">
        <f>VLOOKUP(B38,'[1]All Discoms'!$B$3:$M$49,12,0)</f>
        <v>0</v>
      </c>
      <c r="H38" s="11">
        <v>0.920242</v>
      </c>
      <c r="I38" s="11">
        <v>0.920242</v>
      </c>
      <c r="J38" s="12">
        <v>0</v>
      </c>
      <c r="K38" s="12">
        <v>0</v>
      </c>
      <c r="L38" s="12">
        <v>0</v>
      </c>
      <c r="M38" s="12">
        <v>0</v>
      </c>
      <c r="N38" s="12">
        <v>4.2127999999999997</v>
      </c>
      <c r="O38" s="12">
        <v>4.2127999999999997</v>
      </c>
      <c r="P38" s="13">
        <v>0</v>
      </c>
      <c r="Q38" s="13">
        <v>0</v>
      </c>
      <c r="R38" s="13">
        <v>0</v>
      </c>
      <c r="S38" s="13">
        <v>0</v>
      </c>
      <c r="T38" s="13">
        <v>0</v>
      </c>
      <c r="U38" s="13">
        <v>0</v>
      </c>
      <c r="V38" s="13">
        <v>0</v>
      </c>
      <c r="W38" s="13">
        <v>0</v>
      </c>
      <c r="X38" s="13">
        <v>0</v>
      </c>
      <c r="Y38" s="12">
        <v>0</v>
      </c>
      <c r="Z38" s="12">
        <v>4.2127999999999997</v>
      </c>
      <c r="AA38" s="12">
        <v>4.2127999999999997</v>
      </c>
      <c r="AB38" s="9">
        <f t="shared" si="8"/>
        <v>0</v>
      </c>
      <c r="AC38" s="9">
        <f t="shared" si="8"/>
        <v>4.5779262411409167</v>
      </c>
      <c r="AD38" s="33"/>
      <c r="AE38" s="7"/>
      <c r="AF38" s="7"/>
      <c r="AH38" s="14">
        <f>VLOOKUP(B38,'[2]All Discoms'!$B$3:$M$49,12,0)</f>
        <v>0</v>
      </c>
      <c r="AI38" s="15">
        <f t="shared" si="3"/>
        <v>0</v>
      </c>
    </row>
    <row r="39" spans="1:35" ht="24.95" customHeight="1">
      <c r="A39" s="7">
        <f t="shared" si="4"/>
        <v>34</v>
      </c>
      <c r="B39" s="8" t="s">
        <v>69</v>
      </c>
      <c r="C39" s="24">
        <v>630</v>
      </c>
      <c r="D39" s="10">
        <v>0</v>
      </c>
      <c r="E39" s="24">
        <v>1.04</v>
      </c>
      <c r="F39" s="10">
        <v>1.04</v>
      </c>
      <c r="G39" s="11">
        <f>VLOOKUP(B39,'[1]All Discoms'!$B$3:$M$49,12,0)</f>
        <v>0</v>
      </c>
      <c r="H39" s="11">
        <v>1.035455</v>
      </c>
      <c r="I39" s="11">
        <v>1.035455</v>
      </c>
      <c r="J39" s="12">
        <v>0</v>
      </c>
      <c r="K39" s="12">
        <v>0.90953300000000004</v>
      </c>
      <c r="L39" s="12">
        <v>0.90953300000000004</v>
      </c>
      <c r="M39" s="12">
        <v>0</v>
      </c>
      <c r="N39" s="12">
        <v>3.1001529999999997</v>
      </c>
      <c r="O39" s="12">
        <v>3.1001529999999997</v>
      </c>
      <c r="P39" s="13">
        <v>0</v>
      </c>
      <c r="Q39" s="13">
        <v>0</v>
      </c>
      <c r="R39" s="13">
        <v>0</v>
      </c>
      <c r="S39" s="13">
        <v>0</v>
      </c>
      <c r="T39" s="13">
        <v>0</v>
      </c>
      <c r="U39" s="13">
        <v>0</v>
      </c>
      <c r="V39" s="13">
        <v>0</v>
      </c>
      <c r="W39" s="13">
        <v>0</v>
      </c>
      <c r="X39" s="13">
        <v>0</v>
      </c>
      <c r="Y39" s="12">
        <v>0</v>
      </c>
      <c r="Z39" s="12">
        <v>4.0096859999999994</v>
      </c>
      <c r="AA39" s="12">
        <v>4.0096859999999994</v>
      </c>
      <c r="AB39" s="9">
        <f t="shared" si="8"/>
        <v>0</v>
      </c>
      <c r="AC39" s="9">
        <f t="shared" si="8"/>
        <v>3.8723903984238808</v>
      </c>
      <c r="AD39" s="33"/>
      <c r="AE39" s="7"/>
      <c r="AF39" s="7"/>
      <c r="AH39" s="14">
        <f>VLOOKUP(B39,'[2]All Discoms'!$B$3:$M$49,12,0)</f>
        <v>0</v>
      </c>
      <c r="AI39" s="15">
        <f t="shared" si="3"/>
        <v>0</v>
      </c>
    </row>
    <row r="40" spans="1:35" ht="24.95" customHeight="1">
      <c r="A40" s="7">
        <f t="shared" si="4"/>
        <v>35</v>
      </c>
      <c r="B40" s="8" t="s">
        <v>70</v>
      </c>
      <c r="C40" s="24">
        <v>840</v>
      </c>
      <c r="D40" s="10">
        <v>0</v>
      </c>
      <c r="E40" s="24">
        <v>0.24</v>
      </c>
      <c r="F40" s="10">
        <v>0.24</v>
      </c>
      <c r="G40" s="11">
        <f>VLOOKUP(B40,'[1]All Discoms'!$B$3:$M$49,12,0)</f>
        <v>0</v>
      </c>
      <c r="H40" s="11">
        <v>0.24057800000000001</v>
      </c>
      <c r="I40" s="11">
        <v>0.24057800000000001</v>
      </c>
      <c r="J40" s="12">
        <v>0</v>
      </c>
      <c r="K40" s="12">
        <v>0.58403399999999994</v>
      </c>
      <c r="L40" s="12">
        <v>0.58403399999999994</v>
      </c>
      <c r="M40" s="12">
        <v>0</v>
      </c>
      <c r="N40" s="12">
        <v>0.75613700000000006</v>
      </c>
      <c r="O40" s="12">
        <v>0.75613700000000006</v>
      </c>
      <c r="P40" s="13">
        <v>0</v>
      </c>
      <c r="Q40" s="13">
        <v>0</v>
      </c>
      <c r="R40" s="13">
        <v>0</v>
      </c>
      <c r="S40" s="13">
        <v>0</v>
      </c>
      <c r="T40" s="13">
        <v>0</v>
      </c>
      <c r="U40" s="13">
        <v>0</v>
      </c>
      <c r="V40" s="13">
        <v>0</v>
      </c>
      <c r="W40" s="13">
        <v>0</v>
      </c>
      <c r="X40" s="13">
        <v>0</v>
      </c>
      <c r="Y40" s="12">
        <v>0</v>
      </c>
      <c r="Z40" s="12">
        <v>1.340171</v>
      </c>
      <c r="AA40" s="12">
        <v>1.340171</v>
      </c>
      <c r="AB40" s="9">
        <f t="shared" si="8"/>
        <v>0</v>
      </c>
      <c r="AC40" s="9">
        <f t="shared" si="8"/>
        <v>5.5706298996583223</v>
      </c>
      <c r="AD40" s="33"/>
      <c r="AE40" s="7"/>
      <c r="AF40" s="7"/>
      <c r="AH40" s="14">
        <f>VLOOKUP(B40,'[2]All Discoms'!$B$3:$M$49,12,0)</f>
        <v>0</v>
      </c>
      <c r="AI40" s="15">
        <f t="shared" si="3"/>
        <v>0</v>
      </c>
    </row>
    <row r="41" spans="1:35" ht="24.95" customHeight="1">
      <c r="A41" s="7">
        <f t="shared" si="4"/>
        <v>36</v>
      </c>
      <c r="B41" s="8" t="s">
        <v>71</v>
      </c>
      <c r="C41" s="10"/>
      <c r="D41" s="10">
        <v>22.49</v>
      </c>
      <c r="E41" s="10">
        <v>20.672649999999997</v>
      </c>
      <c r="F41" s="10">
        <v>-1.8173500000000011</v>
      </c>
      <c r="G41" s="11">
        <f>VLOOKUP(B41,'[1]All Discoms'!$B$3:$M$49,12,0)</f>
        <v>0</v>
      </c>
      <c r="H41" s="11">
        <v>20.672649999999997</v>
      </c>
      <c r="I41" s="11">
        <v>20.672649999999997</v>
      </c>
      <c r="J41" s="12">
        <v>27.499999999999996</v>
      </c>
      <c r="K41" s="12">
        <v>50.685104776409943</v>
      </c>
      <c r="L41" s="12">
        <v>23.185104776409943</v>
      </c>
      <c r="M41" s="12">
        <v>0</v>
      </c>
      <c r="N41" s="12">
        <v>63.685142223590063</v>
      </c>
      <c r="O41" s="12">
        <v>63.685142223590063</v>
      </c>
      <c r="P41" s="13">
        <v>0</v>
      </c>
      <c r="Q41" s="13">
        <v>0</v>
      </c>
      <c r="R41" s="13">
        <v>0</v>
      </c>
      <c r="S41" s="13">
        <v>0</v>
      </c>
      <c r="T41" s="13">
        <v>0</v>
      </c>
      <c r="U41" s="13">
        <v>0</v>
      </c>
      <c r="V41" s="13">
        <v>0</v>
      </c>
      <c r="W41" s="13">
        <v>1.015279</v>
      </c>
      <c r="X41" s="13">
        <v>1.015279</v>
      </c>
      <c r="Y41" s="12">
        <v>27.499999999999996</v>
      </c>
      <c r="Z41" s="12">
        <v>115.38552600000001</v>
      </c>
      <c r="AA41" s="12">
        <v>87.885526000000013</v>
      </c>
      <c r="AB41" s="9">
        <f t="shared" si="8"/>
        <v>0</v>
      </c>
      <c r="AC41" s="9">
        <f t="shared" si="8"/>
        <v>5.5815546628032706</v>
      </c>
      <c r="AD41" s="33"/>
      <c r="AE41" s="7"/>
      <c r="AF41" s="7"/>
      <c r="AH41" s="14">
        <f>VLOOKUP(B41,'[2]All Discoms'!$B$3:$M$49,12,0)</f>
        <v>0</v>
      </c>
      <c r="AI41" s="15">
        <f t="shared" si="3"/>
        <v>0</v>
      </c>
    </row>
    <row r="42" spans="1:35" ht="24.95" customHeight="1">
      <c r="A42" s="7">
        <v>50</v>
      </c>
      <c r="B42" s="8" t="s">
        <v>72</v>
      </c>
      <c r="C42" s="10"/>
      <c r="D42" s="10">
        <v>0</v>
      </c>
      <c r="E42" s="10">
        <v>0</v>
      </c>
      <c r="F42" s="10">
        <v>0</v>
      </c>
      <c r="G42" s="11">
        <v>0</v>
      </c>
      <c r="H42" s="11">
        <v>0</v>
      </c>
      <c r="I42" s="11">
        <v>0</v>
      </c>
      <c r="J42" s="12">
        <v>0</v>
      </c>
      <c r="K42" s="12">
        <v>0</v>
      </c>
      <c r="L42" s="12">
        <v>0</v>
      </c>
      <c r="M42" s="12">
        <v>0</v>
      </c>
      <c r="N42" s="12">
        <v>0</v>
      </c>
      <c r="O42" s="12">
        <v>0</v>
      </c>
      <c r="P42" s="13">
        <v>0</v>
      </c>
      <c r="Q42" s="13">
        <v>0</v>
      </c>
      <c r="R42" s="13">
        <v>0</v>
      </c>
      <c r="S42" s="13">
        <v>0</v>
      </c>
      <c r="T42" s="13">
        <v>0</v>
      </c>
      <c r="U42" s="13">
        <v>0</v>
      </c>
      <c r="V42" s="13">
        <v>0</v>
      </c>
      <c r="W42" s="13">
        <v>0</v>
      </c>
      <c r="X42" s="13">
        <v>0</v>
      </c>
      <c r="Y42" s="12">
        <v>0</v>
      </c>
      <c r="Z42" s="12">
        <v>0</v>
      </c>
      <c r="AA42" s="12">
        <v>0</v>
      </c>
      <c r="AB42" s="9">
        <f t="shared" si="8"/>
        <v>0</v>
      </c>
      <c r="AC42" s="9">
        <f t="shared" si="8"/>
        <v>0</v>
      </c>
      <c r="AD42" s="33"/>
      <c r="AE42" s="7"/>
      <c r="AF42" s="7"/>
      <c r="AH42" s="14" t="e">
        <f>VLOOKUP(B42,'[2]All Discoms'!$B$3:$M$49,12,0)</f>
        <v>#N/A</v>
      </c>
      <c r="AI42" s="15" t="e">
        <f t="shared" si="3"/>
        <v>#N/A</v>
      </c>
    </row>
    <row r="43" spans="1:35" s="23" customFormat="1" ht="24.95" customHeight="1">
      <c r="A43" s="16">
        <f>A41+1</f>
        <v>37</v>
      </c>
      <c r="B43" s="17" t="s">
        <v>73</v>
      </c>
      <c r="C43" s="18">
        <f>SUM(C24:C41)</f>
        <v>17760</v>
      </c>
      <c r="D43" s="18">
        <f>SUM(D24:D42)</f>
        <v>884.58</v>
      </c>
      <c r="E43" s="18">
        <f>SUM(E24:E42)</f>
        <v>1119.313645</v>
      </c>
      <c r="F43" s="18">
        <f t="shared" si="5"/>
        <v>234.73364499999991</v>
      </c>
      <c r="G43" s="11">
        <f>SUM(G24:G42)</f>
        <v>862.09</v>
      </c>
      <c r="H43" s="19">
        <v>944.57755999999995</v>
      </c>
      <c r="I43" s="19">
        <v>82.357559999999978</v>
      </c>
      <c r="J43" s="20">
        <v>798.33333333333326</v>
      </c>
      <c r="K43" s="20">
        <v>1214.3129917764099</v>
      </c>
      <c r="L43" s="20">
        <v>415.97965844307657</v>
      </c>
      <c r="M43" s="20">
        <v>2824.9857999999999</v>
      </c>
      <c r="N43" s="20">
        <v>3416.3377602235896</v>
      </c>
      <c r="O43" s="20">
        <v>591.35196022358969</v>
      </c>
      <c r="P43" s="21">
        <v>0</v>
      </c>
      <c r="Q43" s="21">
        <v>0</v>
      </c>
      <c r="R43" s="21">
        <v>0</v>
      </c>
      <c r="S43" s="21">
        <v>0</v>
      </c>
      <c r="T43" s="21">
        <v>0</v>
      </c>
      <c r="U43" s="21">
        <v>0</v>
      </c>
      <c r="V43" s="21">
        <v>0</v>
      </c>
      <c r="W43" s="21">
        <v>41.840256999999994</v>
      </c>
      <c r="X43" s="21">
        <v>41.840256999999994</v>
      </c>
      <c r="Y43" s="20">
        <v>3623.3191333333334</v>
      </c>
      <c r="Z43" s="20">
        <v>4672.4910089999994</v>
      </c>
      <c r="AA43" s="20">
        <v>1049.171875666666</v>
      </c>
      <c r="AB43" s="22">
        <f t="shared" si="8"/>
        <v>4.2029476427441841</v>
      </c>
      <c r="AC43" s="22">
        <f t="shared" si="8"/>
        <v>4.9466462118790959</v>
      </c>
      <c r="AD43" s="33"/>
      <c r="AE43" s="16">
        <f>F43/D43*100</f>
        <v>26.536169142417858</v>
      </c>
      <c r="AF43" s="16"/>
      <c r="AH43" s="14" t="e">
        <f>VLOOKUP(B43,'[2]All Discoms'!$B$3:$M$49,12,0)</f>
        <v>#N/A</v>
      </c>
      <c r="AI43" s="15" t="e">
        <f t="shared" si="3"/>
        <v>#N/A</v>
      </c>
    </row>
    <row r="44" spans="1:35" ht="24.95" customHeight="1">
      <c r="A44" s="7">
        <f t="shared" si="4"/>
        <v>38</v>
      </c>
      <c r="B44" s="8" t="s">
        <v>74</v>
      </c>
      <c r="C44" s="10">
        <v>152.66</v>
      </c>
      <c r="D44" s="10">
        <v>29.76</v>
      </c>
      <c r="E44" s="10">
        <v>22.775033000000001</v>
      </c>
      <c r="F44" s="10">
        <v>-6.984967000000001</v>
      </c>
      <c r="G44" s="11">
        <f>VLOOKUP(B44,'[1]All Discoms'!$B$3:$M$49,12,0)</f>
        <v>29.76</v>
      </c>
      <c r="H44" s="11">
        <v>22.775033000000001</v>
      </c>
      <c r="I44" s="11">
        <v>-6.9949670000000017</v>
      </c>
      <c r="J44" s="12">
        <v>10.833333333333334</v>
      </c>
      <c r="K44" s="12">
        <v>0</v>
      </c>
      <c r="L44" s="12">
        <v>-10.833333333333334</v>
      </c>
      <c r="M44" s="12">
        <v>181.8947</v>
      </c>
      <c r="N44" s="12">
        <v>131.8135312</v>
      </c>
      <c r="O44" s="12">
        <v>-50.0811688</v>
      </c>
      <c r="P44" s="13">
        <v>0</v>
      </c>
      <c r="Q44" s="13">
        <v>0</v>
      </c>
      <c r="R44" s="13">
        <v>0</v>
      </c>
      <c r="S44" s="13">
        <v>0</v>
      </c>
      <c r="T44" s="13">
        <v>0</v>
      </c>
      <c r="U44" s="13">
        <v>0</v>
      </c>
      <c r="V44" s="13">
        <v>0</v>
      </c>
      <c r="W44" s="13">
        <v>0</v>
      </c>
      <c r="X44" s="13">
        <v>0</v>
      </c>
      <c r="Y44" s="12">
        <v>192.72803333333334</v>
      </c>
      <c r="Z44" s="12">
        <v>131.8135312</v>
      </c>
      <c r="AA44" s="12">
        <v>-60.914502133333343</v>
      </c>
      <c r="AB44" s="9">
        <f t="shared" si="8"/>
        <v>6.476076388888889</v>
      </c>
      <c r="AC44" s="9">
        <f t="shared" si="8"/>
        <v>5.7876329399830064</v>
      </c>
      <c r="AD44" s="51" t="s">
        <v>112</v>
      </c>
      <c r="AE44" s="7"/>
      <c r="AF44" s="7"/>
      <c r="AH44" s="14">
        <f>VLOOKUP(B44,'[2]All Discoms'!$B$3:$M$49,12,0)</f>
        <v>29.76</v>
      </c>
      <c r="AI44" s="15">
        <f t="shared" si="3"/>
        <v>0</v>
      </c>
    </row>
    <row r="45" spans="1:35" ht="24.95" customHeight="1">
      <c r="A45" s="7">
        <f t="shared" si="4"/>
        <v>39</v>
      </c>
      <c r="B45" s="8" t="s">
        <v>75</v>
      </c>
      <c r="C45" s="10">
        <v>3755.6260000000002</v>
      </c>
      <c r="D45" s="10">
        <v>1161.57</v>
      </c>
      <c r="E45" s="10">
        <v>550.24229301734101</v>
      </c>
      <c r="F45" s="10">
        <v>-611.32770698265892</v>
      </c>
      <c r="G45" s="11">
        <f>VLOOKUP(B45,'[1]All Discoms'!$B$3:$M$49,12,0)</f>
        <v>1161.57</v>
      </c>
      <c r="H45" s="11">
        <v>550.24229301734101</v>
      </c>
      <c r="I45" s="11">
        <v>-611.4777069826589</v>
      </c>
      <c r="J45" s="12">
        <v>0</v>
      </c>
      <c r="K45" s="12">
        <v>0</v>
      </c>
      <c r="L45" s="12">
        <v>0</v>
      </c>
      <c r="M45" s="12">
        <v>4437.7703999999994</v>
      </c>
      <c r="N45" s="12">
        <v>2428.1703645057805</v>
      </c>
      <c r="O45" s="12">
        <v>-2009.6000354942194</v>
      </c>
      <c r="P45" s="13">
        <v>0</v>
      </c>
      <c r="Q45" s="13">
        <v>0</v>
      </c>
      <c r="R45" s="13">
        <v>0</v>
      </c>
      <c r="S45" s="13">
        <v>0</v>
      </c>
      <c r="T45" s="13">
        <v>0</v>
      </c>
      <c r="U45" s="13">
        <v>0</v>
      </c>
      <c r="V45" s="13">
        <v>0</v>
      </c>
      <c r="W45" s="13">
        <v>22.655901525946575</v>
      </c>
      <c r="X45" s="13">
        <v>22.655901525946575</v>
      </c>
      <c r="Y45" s="12">
        <v>4437.7703999999994</v>
      </c>
      <c r="Z45" s="12">
        <v>2450.8262660317273</v>
      </c>
      <c r="AA45" s="12">
        <v>-1986.9441339682721</v>
      </c>
      <c r="AB45" s="9">
        <f t="shared" si="8"/>
        <v>3.8204932978640973</v>
      </c>
      <c r="AC45" s="9">
        <f t="shared" si="8"/>
        <v>4.4540855858102661</v>
      </c>
      <c r="AD45" s="51"/>
      <c r="AE45" s="7"/>
      <c r="AF45" s="7"/>
      <c r="AH45" s="14">
        <f>VLOOKUP(B45,'[2]All Discoms'!$B$3:$M$49,12,0)</f>
        <v>1161.57</v>
      </c>
      <c r="AI45" s="15">
        <f t="shared" si="3"/>
        <v>0</v>
      </c>
    </row>
    <row r="46" spans="1:35" ht="24.95" customHeight="1">
      <c r="A46" s="7">
        <f>A45+1</f>
        <v>40</v>
      </c>
      <c r="B46" s="8" t="s">
        <v>76</v>
      </c>
      <c r="C46" s="10">
        <v>3688</v>
      </c>
      <c r="D46" s="10">
        <v>297.08999999999997</v>
      </c>
      <c r="E46" s="10">
        <v>357.66562892759993</v>
      </c>
      <c r="F46" s="10">
        <v>60.575628927599951</v>
      </c>
      <c r="G46" s="11">
        <f>VLOOKUP(B46,'[1]All Discoms'!$B$3:$M$49,12,0)</f>
        <v>297.08999999999997</v>
      </c>
      <c r="H46" s="11">
        <v>357.66562892759993</v>
      </c>
      <c r="I46" s="11">
        <v>60.535628927599923</v>
      </c>
      <c r="J46" s="12">
        <v>0</v>
      </c>
      <c r="K46" s="12">
        <v>0</v>
      </c>
      <c r="L46" s="12">
        <v>0</v>
      </c>
      <c r="M46" s="12">
        <v>1396.511</v>
      </c>
      <c r="N46" s="12">
        <v>1382.3583646271563</v>
      </c>
      <c r="O46" s="12">
        <v>-14.152635372843747</v>
      </c>
      <c r="P46" s="13">
        <v>0</v>
      </c>
      <c r="Q46" s="13">
        <v>0</v>
      </c>
      <c r="R46" s="13">
        <v>0</v>
      </c>
      <c r="S46" s="13">
        <v>0</v>
      </c>
      <c r="T46" s="13">
        <v>0</v>
      </c>
      <c r="U46" s="13">
        <v>0</v>
      </c>
      <c r="V46" s="13">
        <v>0</v>
      </c>
      <c r="W46" s="13">
        <v>0</v>
      </c>
      <c r="X46" s="13">
        <v>0</v>
      </c>
      <c r="Y46" s="12">
        <v>1396.511</v>
      </c>
      <c r="Z46" s="12">
        <v>1382.3583646271563</v>
      </c>
      <c r="AA46" s="12">
        <v>-14.152635372843633</v>
      </c>
      <c r="AB46" s="9">
        <f t="shared" si="8"/>
        <v>4.7006328048739441</v>
      </c>
      <c r="AC46" s="9">
        <f t="shared" si="8"/>
        <v>3.8649460636514745</v>
      </c>
      <c r="AD46" s="51"/>
      <c r="AE46" s="7"/>
      <c r="AF46" s="7"/>
      <c r="AH46" s="14">
        <f>VLOOKUP(B46,'[2]All Discoms'!$B$3:$M$49,12,0)</f>
        <v>297.08999999999997</v>
      </c>
      <c r="AI46" s="15">
        <f t="shared" si="3"/>
        <v>0</v>
      </c>
    </row>
    <row r="47" spans="1:35" s="23" customFormat="1" ht="24.95" customHeight="1">
      <c r="A47" s="16">
        <f>A46+1</f>
        <v>41</v>
      </c>
      <c r="B47" s="17" t="s">
        <v>77</v>
      </c>
      <c r="C47" s="18">
        <f>SUM(C44:C46)</f>
        <v>7596.2860000000001</v>
      </c>
      <c r="D47" s="18">
        <f>SUM(D44:D46)</f>
        <v>1488.4199999999998</v>
      </c>
      <c r="E47" s="18">
        <f>SUM(E44:E46)</f>
        <v>930.682954944941</v>
      </c>
      <c r="F47" s="18">
        <f t="shared" si="5"/>
        <v>-557.73704505505907</v>
      </c>
      <c r="G47" s="11">
        <f>SUM(G44:G46)</f>
        <v>1488.4199999999998</v>
      </c>
      <c r="H47" s="19">
        <v>930.682954944941</v>
      </c>
      <c r="I47" s="19">
        <v>-557.937045055059</v>
      </c>
      <c r="J47" s="20">
        <v>10.833333333333334</v>
      </c>
      <c r="K47" s="20">
        <v>0</v>
      </c>
      <c r="L47" s="20">
        <v>-10.833333333333334</v>
      </c>
      <c r="M47" s="20">
        <v>6016.1760999999997</v>
      </c>
      <c r="N47" s="20">
        <v>3942.3422603329373</v>
      </c>
      <c r="O47" s="20">
        <v>-2073.8338396670633</v>
      </c>
      <c r="P47" s="21">
        <v>0</v>
      </c>
      <c r="Q47" s="21">
        <v>0</v>
      </c>
      <c r="R47" s="21">
        <v>0</v>
      </c>
      <c r="S47" s="21">
        <v>0</v>
      </c>
      <c r="T47" s="21">
        <v>0</v>
      </c>
      <c r="U47" s="21">
        <v>0</v>
      </c>
      <c r="V47" s="21">
        <v>0</v>
      </c>
      <c r="W47" s="21">
        <v>22.655901525946575</v>
      </c>
      <c r="X47" s="21">
        <v>22.655901525946575</v>
      </c>
      <c r="Y47" s="20">
        <v>6027.0094333333327</v>
      </c>
      <c r="Z47" s="20">
        <v>3964.998161858884</v>
      </c>
      <c r="AA47" s="20">
        <v>-2062.0112714744487</v>
      </c>
      <c r="AB47" s="22">
        <f t="shared" si="8"/>
        <v>4.049266627251269</v>
      </c>
      <c r="AC47" s="22">
        <f t="shared" si="8"/>
        <v>4.2603102815968654</v>
      </c>
      <c r="AD47" s="51"/>
      <c r="AE47" s="16">
        <f>I47/G47*100</f>
        <v>-37.485188660126781</v>
      </c>
      <c r="AF47" s="16"/>
      <c r="AH47" s="14" t="e">
        <f>VLOOKUP(B47,'[2]All Discoms'!$B$3:$M$49,12,0)</f>
        <v>#N/A</v>
      </c>
      <c r="AI47" s="15" t="e">
        <f t="shared" si="3"/>
        <v>#N/A</v>
      </c>
    </row>
    <row r="48" spans="1:35" ht="24.95" customHeight="1">
      <c r="A48" s="7">
        <f t="shared" si="4"/>
        <v>42</v>
      </c>
      <c r="B48" s="8" t="s">
        <v>78</v>
      </c>
      <c r="C48" s="10">
        <v>1600</v>
      </c>
      <c r="D48" s="10">
        <v>601.03</v>
      </c>
      <c r="E48" s="10">
        <v>431.19</v>
      </c>
      <c r="F48" s="10">
        <v>-169.83999999999997</v>
      </c>
      <c r="G48" s="11">
        <f>VLOOKUP(B48,'[1]All Discoms'!$B$3:$M$49,12,0)</f>
        <v>601.03</v>
      </c>
      <c r="H48" s="11">
        <v>404.34999999999997</v>
      </c>
      <c r="I48" s="11">
        <v>-196.77000000000004</v>
      </c>
      <c r="J48" s="12">
        <v>942.5</v>
      </c>
      <c r="K48" s="12">
        <v>664.87474700000007</v>
      </c>
      <c r="L48" s="12">
        <v>-277.62525299999993</v>
      </c>
      <c r="M48" s="12">
        <v>1983.6959999999999</v>
      </c>
      <c r="N48" s="12">
        <v>1536.5299999999997</v>
      </c>
      <c r="O48" s="12">
        <v>-447.16600000000005</v>
      </c>
      <c r="P48" s="13">
        <v>0</v>
      </c>
      <c r="Q48" s="13">
        <v>0</v>
      </c>
      <c r="R48" s="13">
        <v>0</v>
      </c>
      <c r="S48" s="13">
        <v>0</v>
      </c>
      <c r="T48" s="13">
        <v>0</v>
      </c>
      <c r="U48" s="13">
        <v>0</v>
      </c>
      <c r="V48" s="13">
        <v>0</v>
      </c>
      <c r="W48" s="13">
        <v>0</v>
      </c>
      <c r="X48" s="13">
        <v>0</v>
      </c>
      <c r="Y48" s="12">
        <v>2926.1959999999999</v>
      </c>
      <c r="Z48" s="12">
        <v>2201.4047469999996</v>
      </c>
      <c r="AA48" s="12">
        <v>-724.79125300000032</v>
      </c>
      <c r="AB48" s="9">
        <f t="shared" si="8"/>
        <v>4.86863550904281</v>
      </c>
      <c r="AC48" s="9">
        <f t="shared" si="8"/>
        <v>5.4443050500803754</v>
      </c>
      <c r="AD48" s="51" t="s">
        <v>116</v>
      </c>
      <c r="AE48" s="7">
        <f>F48/D48*100</f>
        <v>-28.258156830773835</v>
      </c>
      <c r="AF48" s="7"/>
      <c r="AH48" s="14">
        <f>VLOOKUP(B48,'[2]All Discoms'!$B$3:$M$49,12,0)</f>
        <v>601.03</v>
      </c>
      <c r="AI48" s="15">
        <f t="shared" si="3"/>
        <v>0</v>
      </c>
    </row>
    <row r="49" spans="1:35" ht="24.95" customHeight="1">
      <c r="A49" s="7">
        <f t="shared" si="4"/>
        <v>43</v>
      </c>
      <c r="B49" s="8" t="s">
        <v>79</v>
      </c>
      <c r="C49" s="10">
        <v>800</v>
      </c>
      <c r="D49" s="10">
        <v>336.59</v>
      </c>
      <c r="E49" s="10">
        <v>487.99</v>
      </c>
      <c r="F49" s="10">
        <v>151.40000000000003</v>
      </c>
      <c r="G49" s="11">
        <f>VLOOKUP(B49,'[1]All Discoms'!$B$3:$M$49,12,0)</f>
        <v>336.59</v>
      </c>
      <c r="H49" s="11">
        <v>476.97247999999996</v>
      </c>
      <c r="I49" s="11">
        <v>140.34247999999999</v>
      </c>
      <c r="J49" s="12">
        <v>925</v>
      </c>
      <c r="K49" s="12">
        <v>1186.326679</v>
      </c>
      <c r="L49" s="12">
        <v>261.3266789999999</v>
      </c>
      <c r="M49" s="12">
        <v>1110.8789999999999</v>
      </c>
      <c r="N49" s="12">
        <v>1526.3119360000001</v>
      </c>
      <c r="O49" s="12">
        <v>415.4329360000001</v>
      </c>
      <c r="P49" s="13">
        <v>0</v>
      </c>
      <c r="Q49" s="13">
        <v>0</v>
      </c>
      <c r="R49" s="13">
        <v>0</v>
      </c>
      <c r="S49" s="13">
        <v>0</v>
      </c>
      <c r="T49" s="13">
        <v>0</v>
      </c>
      <c r="U49" s="13">
        <v>0</v>
      </c>
      <c r="V49" s="13">
        <v>0</v>
      </c>
      <c r="W49" s="13">
        <v>0</v>
      </c>
      <c r="X49" s="13">
        <v>0</v>
      </c>
      <c r="Y49" s="12">
        <v>2035.8789999999999</v>
      </c>
      <c r="Z49" s="12">
        <v>2712.6386149999998</v>
      </c>
      <c r="AA49" s="12">
        <v>676.75961499999994</v>
      </c>
      <c r="AB49" s="9">
        <f t="shared" si="8"/>
        <v>6.0485427374550644</v>
      </c>
      <c r="AC49" s="9">
        <f t="shared" si="8"/>
        <v>5.6872015236602333</v>
      </c>
      <c r="AD49" s="51"/>
      <c r="AE49" s="7">
        <f>F49/D49*100</f>
        <v>44.98054012299832</v>
      </c>
      <c r="AF49" s="7"/>
      <c r="AH49" s="14">
        <f>VLOOKUP(B49,'[2]All Discoms'!$B$3:$M$49,12,0)</f>
        <v>336.59</v>
      </c>
      <c r="AI49" s="15">
        <f t="shared" si="3"/>
        <v>0</v>
      </c>
    </row>
    <row r="50" spans="1:35" ht="24.95" customHeight="1">
      <c r="A50" s="7">
        <f t="shared" si="4"/>
        <v>44</v>
      </c>
      <c r="B50" s="8" t="s">
        <v>80</v>
      </c>
      <c r="C50" s="10">
        <v>216</v>
      </c>
      <c r="D50" s="10">
        <v>0</v>
      </c>
      <c r="E50" s="10">
        <v>0</v>
      </c>
      <c r="F50" s="10">
        <v>0</v>
      </c>
      <c r="G50" s="11">
        <f>VLOOKUP(B50,'[1]All Discoms'!$B$3:$M$49,12,0)</f>
        <v>0</v>
      </c>
      <c r="H50" s="11">
        <v>0</v>
      </c>
      <c r="I50" s="11">
        <v>0</v>
      </c>
      <c r="J50" s="12">
        <v>15.000000000000002</v>
      </c>
      <c r="K50" s="12">
        <v>13.832622000000001</v>
      </c>
      <c r="L50" s="12">
        <v>-1.1673780000000011</v>
      </c>
      <c r="M50" s="12">
        <v>0</v>
      </c>
      <c r="N50" s="12">
        <v>0</v>
      </c>
      <c r="O50" s="12">
        <v>0</v>
      </c>
      <c r="P50" s="13">
        <v>0</v>
      </c>
      <c r="Q50" s="13">
        <v>0</v>
      </c>
      <c r="R50" s="13">
        <v>0</v>
      </c>
      <c r="S50" s="13">
        <v>0</v>
      </c>
      <c r="T50" s="13">
        <v>0</v>
      </c>
      <c r="U50" s="13">
        <v>0</v>
      </c>
      <c r="V50" s="13">
        <v>0</v>
      </c>
      <c r="W50" s="13">
        <v>0</v>
      </c>
      <c r="X50" s="13">
        <v>0</v>
      </c>
      <c r="Y50" s="12">
        <v>15.000000000000002</v>
      </c>
      <c r="Z50" s="12">
        <v>13.832622000000001</v>
      </c>
      <c r="AA50" s="12">
        <v>-1.1673780000000011</v>
      </c>
      <c r="AB50" s="9">
        <f t="shared" si="8"/>
        <v>0</v>
      </c>
      <c r="AC50" s="9">
        <f t="shared" si="8"/>
        <v>0</v>
      </c>
      <c r="AD50" s="51"/>
      <c r="AE50" s="7"/>
      <c r="AF50" s="7"/>
      <c r="AH50" s="14">
        <f>VLOOKUP(B50,'[2]All Discoms'!$B$3:$M$49,12,0)</f>
        <v>0</v>
      </c>
      <c r="AI50" s="15">
        <f t="shared" si="3"/>
        <v>0</v>
      </c>
    </row>
    <row r="51" spans="1:35" ht="24.95" customHeight="1">
      <c r="A51" s="7">
        <v>47</v>
      </c>
      <c r="B51" s="25" t="s">
        <v>81</v>
      </c>
      <c r="C51" s="10"/>
      <c r="D51" s="10">
        <v>0</v>
      </c>
      <c r="E51" s="10">
        <v>0</v>
      </c>
      <c r="F51" s="10">
        <v>0</v>
      </c>
      <c r="G51" s="11">
        <v>0</v>
      </c>
      <c r="H51" s="11">
        <v>4.4070838607000571</v>
      </c>
      <c r="I51" s="11">
        <v>4.4070838607000571</v>
      </c>
      <c r="J51" s="12">
        <v>0</v>
      </c>
      <c r="K51" s="12">
        <v>0</v>
      </c>
      <c r="L51" s="12">
        <v>0</v>
      </c>
      <c r="M51" s="12">
        <v>0</v>
      </c>
      <c r="N51" s="12">
        <v>35.730624849999998</v>
      </c>
      <c r="O51" s="12">
        <v>35.730624849999998</v>
      </c>
      <c r="P51" s="13">
        <v>0</v>
      </c>
      <c r="Q51" s="13">
        <v>0</v>
      </c>
      <c r="R51" s="13">
        <v>0</v>
      </c>
      <c r="S51" s="13">
        <v>0</v>
      </c>
      <c r="T51" s="13">
        <v>0</v>
      </c>
      <c r="U51" s="13">
        <v>0</v>
      </c>
      <c r="V51" s="13">
        <v>0</v>
      </c>
      <c r="W51" s="13">
        <v>0</v>
      </c>
      <c r="X51" s="13">
        <v>0</v>
      </c>
      <c r="Y51" s="12">
        <v>0</v>
      </c>
      <c r="Z51" s="12">
        <v>35.730624849999998</v>
      </c>
      <c r="AA51" s="12">
        <v>35.730624849999998</v>
      </c>
      <c r="AB51" s="9">
        <f t="shared" si="8"/>
        <v>0</v>
      </c>
      <c r="AC51" s="9">
        <f t="shared" si="8"/>
        <v>8.1075436681897521</v>
      </c>
      <c r="AD51" s="51"/>
      <c r="AE51" s="7"/>
      <c r="AF51" s="7"/>
      <c r="AH51" s="14" t="e">
        <f>VLOOKUP(B51,'[2]All Discoms'!$B$3:$M$49,12,0)</f>
        <v>#N/A</v>
      </c>
      <c r="AI51" s="15" t="e">
        <f t="shared" si="3"/>
        <v>#N/A</v>
      </c>
    </row>
    <row r="52" spans="1:35" ht="24.95" customHeight="1">
      <c r="A52" s="16">
        <v>48</v>
      </c>
      <c r="B52" s="17" t="s">
        <v>82</v>
      </c>
      <c r="C52" s="18">
        <f>SUM(C48:C51)</f>
        <v>2616</v>
      </c>
      <c r="D52" s="18">
        <f>SUM(D48:D51)</f>
        <v>937.61999999999989</v>
      </c>
      <c r="E52" s="18">
        <f>SUM(E48:E51)</f>
        <v>919.18000000000006</v>
      </c>
      <c r="F52" s="18">
        <f t="shared" si="5"/>
        <v>-18.440000000000055</v>
      </c>
      <c r="G52" s="11">
        <f>SUM(G48:G51)</f>
        <v>937.61999999999989</v>
      </c>
      <c r="H52" s="19">
        <v>885.72956386069995</v>
      </c>
      <c r="I52" s="19">
        <v>-52.020436139299989</v>
      </c>
      <c r="J52" s="20">
        <v>1882.5</v>
      </c>
      <c r="K52" s="20">
        <v>1865.034048</v>
      </c>
      <c r="L52" s="20">
        <v>-17.46595200000003</v>
      </c>
      <c r="M52" s="20">
        <v>3094.5749999999998</v>
      </c>
      <c r="N52" s="20">
        <v>3098.5725608499997</v>
      </c>
      <c r="O52" s="20">
        <v>3.9975608500000419</v>
      </c>
      <c r="P52" s="21">
        <v>0</v>
      </c>
      <c r="Q52" s="21">
        <v>0</v>
      </c>
      <c r="R52" s="21">
        <v>0</v>
      </c>
      <c r="S52" s="21">
        <v>0</v>
      </c>
      <c r="T52" s="21">
        <v>0</v>
      </c>
      <c r="U52" s="21">
        <v>0</v>
      </c>
      <c r="V52" s="21">
        <v>0</v>
      </c>
      <c r="W52" s="21">
        <v>0</v>
      </c>
      <c r="X52" s="21">
        <v>0</v>
      </c>
      <c r="Y52" s="20">
        <v>4977.0749999999998</v>
      </c>
      <c r="Z52" s="20">
        <v>4963.6066088499992</v>
      </c>
      <c r="AA52" s="20">
        <v>-13.468391150000386</v>
      </c>
      <c r="AB52" s="22">
        <f t="shared" si="8"/>
        <v>5.3082005503295582</v>
      </c>
      <c r="AC52" s="22">
        <f t="shared" si="8"/>
        <v>5.6039753118488358</v>
      </c>
      <c r="AD52" s="51"/>
      <c r="AE52" s="7"/>
      <c r="AF52" s="7"/>
      <c r="AH52" s="14" t="e">
        <f>VLOOKUP(B52,'[2]All Discoms'!$B$3:$M$49,12,0)</f>
        <v>#N/A</v>
      </c>
      <c r="AI52" s="15" t="e">
        <f t="shared" si="3"/>
        <v>#N/A</v>
      </c>
    </row>
    <row r="53" spans="1:35" ht="24.95" customHeight="1">
      <c r="A53" s="7">
        <f t="shared" si="4"/>
        <v>49</v>
      </c>
      <c r="B53" s="25" t="s">
        <v>117</v>
      </c>
      <c r="C53" s="10">
        <v>230.55</v>
      </c>
      <c r="D53" s="10">
        <v>145.83000000000001</v>
      </c>
      <c r="E53" s="10">
        <v>171.19</v>
      </c>
      <c r="F53" s="10">
        <v>25.359999999999985</v>
      </c>
      <c r="G53" s="11">
        <f>VLOOKUP(B53,'[1]All Discoms'!$B$3:$M$49,12,0)</f>
        <v>145.83000000000001</v>
      </c>
      <c r="H53" s="11">
        <v>168.25382299999998</v>
      </c>
      <c r="I53" s="11">
        <v>22.403822999999988</v>
      </c>
      <c r="J53" s="12">
        <v>180.83333333333334</v>
      </c>
      <c r="K53" s="12">
        <v>216.36693300000002</v>
      </c>
      <c r="L53" s="12">
        <v>35.533599666666667</v>
      </c>
      <c r="M53" s="12">
        <v>373.37599999999998</v>
      </c>
      <c r="N53" s="12">
        <v>434.21783500000004</v>
      </c>
      <c r="O53" s="12">
        <v>60.841834999999989</v>
      </c>
      <c r="P53" s="13">
        <v>0</v>
      </c>
      <c r="Q53" s="13">
        <v>0</v>
      </c>
      <c r="R53" s="13">
        <v>0</v>
      </c>
      <c r="S53" s="13">
        <v>0</v>
      </c>
      <c r="T53" s="13">
        <v>0</v>
      </c>
      <c r="U53" s="13">
        <v>0</v>
      </c>
      <c r="V53" s="13">
        <v>0</v>
      </c>
      <c r="W53" s="13">
        <v>51.173415999999996</v>
      </c>
      <c r="X53" s="13">
        <v>51.173415999999996</v>
      </c>
      <c r="Y53" s="12">
        <v>554.20933333333335</v>
      </c>
      <c r="Z53" s="12">
        <v>701.75818400000003</v>
      </c>
      <c r="AA53" s="12">
        <v>147.54885066666668</v>
      </c>
      <c r="AB53" s="9">
        <f t="shared" si="8"/>
        <v>3.8003794372442798</v>
      </c>
      <c r="AC53" s="9">
        <f t="shared" si="8"/>
        <v>4.170830543327388</v>
      </c>
      <c r="AD53" s="50" t="s">
        <v>113</v>
      </c>
      <c r="AE53" s="7"/>
      <c r="AF53" s="7"/>
      <c r="AH53" s="14">
        <f>VLOOKUP(B53,'[2]All Discoms'!$B$3:$M$49,12,0)</f>
        <v>145.83000000000001</v>
      </c>
      <c r="AI53" s="15">
        <f t="shared" si="3"/>
        <v>0</v>
      </c>
    </row>
    <row r="54" spans="1:35" ht="24.95" customHeight="1">
      <c r="A54" s="7">
        <f t="shared" si="4"/>
        <v>50</v>
      </c>
      <c r="B54" s="25" t="s">
        <v>118</v>
      </c>
      <c r="C54" s="10">
        <v>500</v>
      </c>
      <c r="D54" s="10">
        <v>260.39999999999998</v>
      </c>
      <c r="E54" s="10">
        <v>372</v>
      </c>
      <c r="F54" s="10">
        <v>111.60000000000002</v>
      </c>
      <c r="G54" s="11">
        <f>VLOOKUP(B54,'[1]All Discoms'!$B$3:$M$49,12,0)</f>
        <v>260.39999999999998</v>
      </c>
      <c r="H54" s="11">
        <v>370.54379999999998</v>
      </c>
      <c r="I54" s="11">
        <v>110.10379999999998</v>
      </c>
      <c r="J54" s="12">
        <v>405</v>
      </c>
      <c r="K54" s="12">
        <v>569.16</v>
      </c>
      <c r="L54" s="12">
        <v>164.16</v>
      </c>
      <c r="M54" s="12">
        <v>643.28680000000008</v>
      </c>
      <c r="N54" s="12">
        <v>879.46368899999993</v>
      </c>
      <c r="O54" s="12">
        <v>236.1768889999999</v>
      </c>
      <c r="P54" s="13">
        <v>0</v>
      </c>
      <c r="Q54" s="13">
        <v>0</v>
      </c>
      <c r="R54" s="13">
        <v>0</v>
      </c>
      <c r="S54" s="13">
        <v>0</v>
      </c>
      <c r="T54" s="13">
        <v>0</v>
      </c>
      <c r="U54" s="13">
        <v>0</v>
      </c>
      <c r="V54" s="13">
        <v>0</v>
      </c>
      <c r="W54" s="13">
        <v>17.101614999999999</v>
      </c>
      <c r="X54" s="13">
        <v>17.101614999999999</v>
      </c>
      <c r="Y54" s="12">
        <v>1048.2868000000001</v>
      </c>
      <c r="Z54" s="12">
        <v>1465.7253040000001</v>
      </c>
      <c r="AA54" s="12">
        <v>417.43850399999997</v>
      </c>
      <c r="AB54" s="9">
        <f t="shared" si="8"/>
        <v>4.0256789554531496</v>
      </c>
      <c r="AC54" s="9">
        <f t="shared" si="8"/>
        <v>3.9556060687022701</v>
      </c>
      <c r="AD54" s="50"/>
      <c r="AE54" s="7"/>
      <c r="AF54" s="7"/>
      <c r="AH54" s="14">
        <f>VLOOKUP(B54,'[2]All Discoms'!$B$3:$M$49,12,0)</f>
        <v>260.39999999999998</v>
      </c>
      <c r="AI54" s="15">
        <f t="shared" si="3"/>
        <v>0</v>
      </c>
    </row>
    <row r="55" spans="1:35" ht="24.95" customHeight="1">
      <c r="A55" s="7"/>
      <c r="B55" s="25" t="s">
        <v>83</v>
      </c>
      <c r="C55" s="10">
        <v>625</v>
      </c>
      <c r="D55" s="10">
        <v>353.4</v>
      </c>
      <c r="E55" s="10">
        <v>0</v>
      </c>
      <c r="F55" s="10">
        <v>-353.4</v>
      </c>
      <c r="G55" s="11">
        <f>VLOOKUP(B55,'[1]All Discoms'!$B$3:$M$49,12,0)</f>
        <v>353.4</v>
      </c>
      <c r="H55" s="11">
        <v>0</v>
      </c>
      <c r="I55" s="11">
        <v>-353.45000000000005</v>
      </c>
      <c r="J55" s="12">
        <v>585</v>
      </c>
      <c r="K55" s="12">
        <v>0</v>
      </c>
      <c r="L55" s="12">
        <v>-585</v>
      </c>
      <c r="M55" s="12">
        <v>873.02150000000017</v>
      </c>
      <c r="N55" s="12">
        <v>0</v>
      </c>
      <c r="O55" s="12">
        <v>-873.02150000000017</v>
      </c>
      <c r="P55" s="13">
        <v>0</v>
      </c>
      <c r="Q55" s="13">
        <v>0</v>
      </c>
      <c r="R55" s="13">
        <v>0</v>
      </c>
      <c r="S55" s="13">
        <v>0</v>
      </c>
      <c r="T55" s="13">
        <v>0</v>
      </c>
      <c r="U55" s="13">
        <v>0</v>
      </c>
      <c r="V55" s="13">
        <v>0</v>
      </c>
      <c r="W55" s="13">
        <v>0</v>
      </c>
      <c r="X55" s="13">
        <v>0</v>
      </c>
      <c r="Y55" s="12">
        <v>1458.0215000000003</v>
      </c>
      <c r="Z55" s="12">
        <v>0</v>
      </c>
      <c r="AA55" s="12">
        <v>-1458.0215000000003</v>
      </c>
      <c r="AB55" s="9">
        <f t="shared" si="8"/>
        <v>4.1256975099037927</v>
      </c>
      <c r="AC55" s="9">
        <f t="shared" si="8"/>
        <v>0</v>
      </c>
      <c r="AD55" s="50"/>
      <c r="AE55" s="7"/>
      <c r="AF55" s="7"/>
      <c r="AH55" s="14">
        <f>VLOOKUP(B55,'[2]All Discoms'!$B$3:$M$49,12,0)</f>
        <v>353.4</v>
      </c>
      <c r="AI55" s="15">
        <f t="shared" si="3"/>
        <v>0</v>
      </c>
    </row>
    <row r="56" spans="1:35" ht="24.95" customHeight="1">
      <c r="A56" s="7"/>
      <c r="B56" s="25" t="s">
        <v>84</v>
      </c>
      <c r="C56" s="10">
        <v>125</v>
      </c>
      <c r="D56" s="10">
        <v>65.099999999999994</v>
      </c>
      <c r="E56" s="10">
        <v>0</v>
      </c>
      <c r="F56" s="10">
        <v>-65.099999999999994</v>
      </c>
      <c r="G56" s="11">
        <f>VLOOKUP(B56,'[1]All Discoms'!$B$3:$M$49,12,0)</f>
        <v>0</v>
      </c>
      <c r="H56" s="11">
        <v>0</v>
      </c>
      <c r="I56" s="11">
        <v>0</v>
      </c>
      <c r="J56" s="12">
        <v>30.000000000000004</v>
      </c>
      <c r="K56" s="12">
        <v>0</v>
      </c>
      <c r="L56" s="12">
        <v>-30.000000000000004</v>
      </c>
      <c r="M56" s="12">
        <v>0</v>
      </c>
      <c r="N56" s="12">
        <v>0</v>
      </c>
      <c r="O56" s="12">
        <v>0</v>
      </c>
      <c r="P56" s="13">
        <v>0</v>
      </c>
      <c r="Q56" s="13">
        <v>0</v>
      </c>
      <c r="R56" s="13">
        <v>0</v>
      </c>
      <c r="S56" s="13">
        <v>0</v>
      </c>
      <c r="T56" s="13">
        <v>0</v>
      </c>
      <c r="U56" s="13">
        <v>0</v>
      </c>
      <c r="V56" s="13">
        <v>0</v>
      </c>
      <c r="W56" s="13">
        <v>0.86976699999999996</v>
      </c>
      <c r="X56" s="13">
        <v>0.86976699999999996</v>
      </c>
      <c r="Y56" s="12">
        <v>30.000000000000004</v>
      </c>
      <c r="Z56" s="12">
        <v>0.86976699999999996</v>
      </c>
      <c r="AA56" s="12">
        <v>-29.130233000000004</v>
      </c>
      <c r="AB56" s="9">
        <f t="shared" si="8"/>
        <v>0</v>
      </c>
      <c r="AC56" s="9">
        <f t="shared" si="8"/>
        <v>0</v>
      </c>
      <c r="AD56" s="50"/>
      <c r="AE56" s="7"/>
      <c r="AF56" s="7"/>
      <c r="AH56" s="14">
        <f>VLOOKUP(B56,'[2]All Discoms'!$B$3:$M$49,12,0)</f>
        <v>0</v>
      </c>
      <c r="AI56" s="15">
        <f t="shared" si="3"/>
        <v>0</v>
      </c>
    </row>
    <row r="57" spans="1:35" ht="61.5" customHeight="1">
      <c r="A57" s="7">
        <f>A54+1</f>
        <v>51</v>
      </c>
      <c r="B57" s="8" t="s">
        <v>85</v>
      </c>
      <c r="C57" s="10">
        <v>1040</v>
      </c>
      <c r="D57" s="10">
        <v>437.56</v>
      </c>
      <c r="E57" s="10">
        <v>270.63</v>
      </c>
      <c r="F57" s="10">
        <v>-150.42000000000002</v>
      </c>
      <c r="G57" s="11">
        <f>VLOOKUP(B57,'[1]All Discoms'!$B$3:$M$49,12,0)</f>
        <v>437.56</v>
      </c>
      <c r="H57" s="11">
        <v>263.92590000000001</v>
      </c>
      <c r="I57" s="11">
        <v>-173.69409999999999</v>
      </c>
      <c r="J57" s="12">
        <v>613.33333333333326</v>
      </c>
      <c r="K57" s="12">
        <v>554.08922399999994</v>
      </c>
      <c r="L57" s="12">
        <v>-59.244109333333384</v>
      </c>
      <c r="M57" s="12">
        <v>1444.146</v>
      </c>
      <c r="N57" s="12">
        <v>991.74188699999991</v>
      </c>
      <c r="O57" s="12">
        <v>-452.404113</v>
      </c>
      <c r="P57" s="13">
        <v>0</v>
      </c>
      <c r="Q57" s="13">
        <v>0</v>
      </c>
      <c r="R57" s="13">
        <v>0</v>
      </c>
      <c r="S57" s="13">
        <v>0</v>
      </c>
      <c r="T57" s="13">
        <v>0</v>
      </c>
      <c r="U57" s="13">
        <v>0</v>
      </c>
      <c r="V57" s="13">
        <v>0</v>
      </c>
      <c r="W57" s="13">
        <v>0</v>
      </c>
      <c r="X57" s="13">
        <v>0</v>
      </c>
      <c r="Y57" s="12">
        <v>2057.4793333333332</v>
      </c>
      <c r="Z57" s="12">
        <v>1545.831111</v>
      </c>
      <c r="AA57" s="12">
        <v>-511.64822233333325</v>
      </c>
      <c r="AB57" s="9">
        <f t="shared" si="8"/>
        <v>4.702165036414053</v>
      </c>
      <c r="AC57" s="9">
        <f t="shared" si="8"/>
        <v>5.8570648466103554</v>
      </c>
      <c r="AD57" s="50"/>
      <c r="AE57" s="7">
        <f>F57/D57*100</f>
        <v>-34.376999725751901</v>
      </c>
      <c r="AF57" s="7"/>
      <c r="AH57" s="14">
        <f>VLOOKUP(B57,'[2]All Discoms'!$B$3:$M$49,12,0)</f>
        <v>437.56</v>
      </c>
      <c r="AI57" s="15">
        <f t="shared" si="3"/>
        <v>0</v>
      </c>
    </row>
    <row r="58" spans="1:35" s="23" customFormat="1" ht="12" customHeight="1">
      <c r="A58" s="16">
        <f t="shared" si="4"/>
        <v>52</v>
      </c>
      <c r="B58" s="17" t="s">
        <v>86</v>
      </c>
      <c r="C58" s="18">
        <f>SUM(C53:C57)</f>
        <v>2520.5500000000002</v>
      </c>
      <c r="D58" s="18">
        <f>SUM(D53:D57)</f>
        <v>1262.29</v>
      </c>
      <c r="E58" s="18">
        <f>SUM(E53:E57)</f>
        <v>813.82</v>
      </c>
      <c r="F58" s="18">
        <f t="shared" si="5"/>
        <v>-448.46999999999991</v>
      </c>
      <c r="G58" s="11">
        <f>SUM(G53:G57)</f>
        <v>1197.19</v>
      </c>
      <c r="H58" s="19">
        <v>802.72352300000011</v>
      </c>
      <c r="I58" s="19">
        <v>-394.63647700000001</v>
      </c>
      <c r="J58" s="20">
        <v>1814.166666666667</v>
      </c>
      <c r="K58" s="20">
        <v>1339.6161569999999</v>
      </c>
      <c r="L58" s="20">
        <v>-474.5505096666667</v>
      </c>
      <c r="M58" s="20">
        <v>3333.8303000000005</v>
      </c>
      <c r="N58" s="20">
        <v>2305.4234109999998</v>
      </c>
      <c r="O58" s="20">
        <v>-1028.4068890000001</v>
      </c>
      <c r="P58" s="21">
        <v>0</v>
      </c>
      <c r="Q58" s="21">
        <v>0</v>
      </c>
      <c r="R58" s="21">
        <v>0</v>
      </c>
      <c r="S58" s="21">
        <v>0</v>
      </c>
      <c r="T58" s="21">
        <v>0</v>
      </c>
      <c r="U58" s="21">
        <v>0</v>
      </c>
      <c r="V58" s="21">
        <v>0</v>
      </c>
      <c r="W58" s="21">
        <v>69.144797999999994</v>
      </c>
      <c r="X58" s="21">
        <v>69.144797999999994</v>
      </c>
      <c r="Y58" s="20">
        <v>5147.9969666666675</v>
      </c>
      <c r="Z58" s="20">
        <v>3714.1843659999995</v>
      </c>
      <c r="AA58" s="20">
        <v>-1433.812600666668</v>
      </c>
      <c r="AB58" s="22">
        <f t="shared" si="8"/>
        <v>4.3000667953012197</v>
      </c>
      <c r="AC58" s="22">
        <f t="shared" si="8"/>
        <v>4.6269783550369423</v>
      </c>
      <c r="AD58" s="50"/>
      <c r="AE58" s="16">
        <f>F58/D58*100</f>
        <v>-35.528285893099046</v>
      </c>
      <c r="AF58" s="16">
        <f>I58/G58*100</f>
        <v>-32.963562759461738</v>
      </c>
      <c r="AH58" s="14" t="e">
        <f>VLOOKUP(B58,'[2]All Discoms'!$B$3:$M$49,12,0)</f>
        <v>#N/A</v>
      </c>
      <c r="AI58" s="15" t="e">
        <f t="shared" si="3"/>
        <v>#N/A</v>
      </c>
    </row>
    <row r="59" spans="1:35" s="23" customFormat="1" ht="45">
      <c r="A59" s="16">
        <v>53</v>
      </c>
      <c r="B59" s="8" t="s">
        <v>87</v>
      </c>
      <c r="C59" s="10"/>
      <c r="D59" s="10"/>
      <c r="E59" s="10"/>
      <c r="F59" s="10"/>
      <c r="G59" s="11"/>
      <c r="H59" s="11">
        <v>-18.741160000000001</v>
      </c>
      <c r="I59" s="11">
        <v>-18.741160000000001</v>
      </c>
      <c r="J59" s="12">
        <v>0</v>
      </c>
      <c r="K59" s="12">
        <v>0</v>
      </c>
      <c r="L59" s="12">
        <v>0</v>
      </c>
      <c r="M59" s="12">
        <v>0</v>
      </c>
      <c r="N59" s="12">
        <v>1173.5652369999998</v>
      </c>
      <c r="O59" s="12">
        <v>1173.5652369999998</v>
      </c>
      <c r="P59" s="13">
        <v>0</v>
      </c>
      <c r="Q59" s="13">
        <v>0</v>
      </c>
      <c r="R59" s="13">
        <v>0</v>
      </c>
      <c r="S59" s="13">
        <v>0</v>
      </c>
      <c r="T59" s="13">
        <v>0</v>
      </c>
      <c r="U59" s="13">
        <v>0</v>
      </c>
      <c r="V59" s="13">
        <v>0</v>
      </c>
      <c r="W59" s="13">
        <v>0</v>
      </c>
      <c r="X59" s="13">
        <v>0</v>
      </c>
      <c r="Y59" s="12">
        <v>0</v>
      </c>
      <c r="Z59" s="12">
        <v>1173.5652369999998</v>
      </c>
      <c r="AA59" s="12">
        <v>1173.5652369999998</v>
      </c>
      <c r="AB59" s="9">
        <f t="shared" si="8"/>
        <v>0</v>
      </c>
      <c r="AC59" s="9"/>
      <c r="AD59" s="52" t="s">
        <v>110</v>
      </c>
      <c r="AE59" s="16"/>
      <c r="AF59" s="16"/>
      <c r="AH59" s="14" t="e">
        <f>VLOOKUP(B59,'[2]All Discoms'!$B$3:$M$49,12,0)</f>
        <v>#N/A</v>
      </c>
      <c r="AI59" s="15" t="e">
        <f t="shared" si="3"/>
        <v>#N/A</v>
      </c>
    </row>
    <row r="60" spans="1:35" ht="18" customHeight="1">
      <c r="A60" s="7">
        <v>54</v>
      </c>
      <c r="B60" s="8" t="s">
        <v>88</v>
      </c>
      <c r="C60" s="10"/>
      <c r="D60" s="10"/>
      <c r="E60" s="10"/>
      <c r="F60" s="10"/>
      <c r="G60" s="11"/>
      <c r="H60" s="11">
        <v>232.92183499999999</v>
      </c>
      <c r="I60" s="11">
        <v>232.92183499999999</v>
      </c>
      <c r="J60" s="12">
        <v>0</v>
      </c>
      <c r="K60" s="12">
        <v>0</v>
      </c>
      <c r="L60" s="12">
        <v>0</v>
      </c>
      <c r="M60" s="12">
        <v>0</v>
      </c>
      <c r="N60" s="12">
        <v>1466.776889282</v>
      </c>
      <c r="O60" s="12">
        <v>1466.776889282</v>
      </c>
      <c r="P60" s="13">
        <v>0</v>
      </c>
      <c r="Q60" s="13">
        <v>0</v>
      </c>
      <c r="R60" s="13">
        <v>0</v>
      </c>
      <c r="S60" s="13">
        <v>0</v>
      </c>
      <c r="T60" s="13">
        <v>0</v>
      </c>
      <c r="U60" s="13">
        <v>0</v>
      </c>
      <c r="V60" s="13">
        <v>0</v>
      </c>
      <c r="W60" s="13">
        <v>0.61440000000000006</v>
      </c>
      <c r="X60" s="13">
        <v>0.61440000000000006</v>
      </c>
      <c r="Y60" s="12">
        <v>0</v>
      </c>
      <c r="Z60" s="12">
        <v>1467.3912892819999</v>
      </c>
      <c r="AA60" s="12">
        <v>1467.3912892819999</v>
      </c>
      <c r="AB60" s="9">
        <f t="shared" si="8"/>
        <v>0</v>
      </c>
      <c r="AC60" s="9">
        <f t="shared" si="8"/>
        <v>6.2999301430112808</v>
      </c>
      <c r="AD60" s="53" t="s">
        <v>120</v>
      </c>
      <c r="AE60" s="7"/>
      <c r="AF60" s="7"/>
      <c r="AH60" s="14">
        <f>VLOOKUP(B60,'[2]All Discoms'!$B$3:$M$49,12,0)</f>
        <v>0</v>
      </c>
      <c r="AI60" s="15">
        <f t="shared" si="3"/>
        <v>0</v>
      </c>
    </row>
    <row r="61" spans="1:35" ht="18" customHeight="1">
      <c r="A61" s="7">
        <v>55</v>
      </c>
      <c r="B61" s="8" t="s">
        <v>89</v>
      </c>
      <c r="C61" s="10"/>
      <c r="D61" s="10"/>
      <c r="E61" s="10"/>
      <c r="F61" s="10"/>
      <c r="G61" s="11"/>
      <c r="H61" s="11">
        <v>-38.179069999999996</v>
      </c>
      <c r="I61" s="11">
        <v>-38.179069999999996</v>
      </c>
      <c r="J61" s="12">
        <v>0</v>
      </c>
      <c r="K61" s="12">
        <v>0</v>
      </c>
      <c r="L61" s="12">
        <v>0</v>
      </c>
      <c r="M61" s="12">
        <v>0</v>
      </c>
      <c r="N61" s="12">
        <v>-227.66392309999998</v>
      </c>
      <c r="O61" s="12">
        <v>-227.66392309999998</v>
      </c>
      <c r="P61" s="13">
        <v>0</v>
      </c>
      <c r="Q61" s="13">
        <v>0</v>
      </c>
      <c r="R61" s="13">
        <v>0</v>
      </c>
      <c r="S61" s="13">
        <v>0</v>
      </c>
      <c r="T61" s="13">
        <v>0</v>
      </c>
      <c r="U61" s="13">
        <v>0</v>
      </c>
      <c r="V61" s="13">
        <v>0</v>
      </c>
      <c r="W61" s="13">
        <v>0</v>
      </c>
      <c r="X61" s="13">
        <v>0</v>
      </c>
      <c r="Y61" s="12">
        <v>0</v>
      </c>
      <c r="Z61" s="12">
        <v>-227.66392309999998</v>
      </c>
      <c r="AA61" s="12">
        <v>-227.66392309999998</v>
      </c>
      <c r="AB61" s="9">
        <f t="shared" si="8"/>
        <v>0</v>
      </c>
      <c r="AC61" s="9">
        <f t="shared" si="8"/>
        <v>5.963055755417825</v>
      </c>
      <c r="AD61" s="54"/>
      <c r="AE61" s="7"/>
      <c r="AF61" s="7"/>
      <c r="AH61" s="14" t="e">
        <f>VLOOKUP(B61,'[2]All Discoms'!$B$3:$M$49,12,0)</f>
        <v>#N/A</v>
      </c>
      <c r="AI61" s="15" t="e">
        <f t="shared" si="3"/>
        <v>#N/A</v>
      </c>
    </row>
    <row r="62" spans="1:35" ht="18" customHeight="1">
      <c r="A62" s="7">
        <v>56</v>
      </c>
      <c r="B62" s="8" t="s">
        <v>90</v>
      </c>
      <c r="C62" s="10"/>
      <c r="D62" s="10"/>
      <c r="E62" s="10"/>
      <c r="F62" s="10"/>
      <c r="G62" s="11"/>
      <c r="H62" s="11">
        <v>0</v>
      </c>
      <c r="I62" s="11">
        <v>0</v>
      </c>
      <c r="J62" s="12">
        <v>0</v>
      </c>
      <c r="K62" s="12">
        <v>0</v>
      </c>
      <c r="L62" s="12">
        <v>0</v>
      </c>
      <c r="M62" s="12">
        <v>0</v>
      </c>
      <c r="N62" s="12">
        <v>0</v>
      </c>
      <c r="O62" s="12">
        <v>0</v>
      </c>
      <c r="P62" s="13">
        <v>0</v>
      </c>
      <c r="Q62" s="13">
        <v>0</v>
      </c>
      <c r="R62" s="13">
        <v>0</v>
      </c>
      <c r="S62" s="13">
        <v>0</v>
      </c>
      <c r="T62" s="13">
        <v>0</v>
      </c>
      <c r="U62" s="13">
        <v>0</v>
      </c>
      <c r="V62" s="13">
        <v>0</v>
      </c>
      <c r="W62" s="13">
        <v>0</v>
      </c>
      <c r="X62" s="13">
        <v>0</v>
      </c>
      <c r="Y62" s="12">
        <v>0</v>
      </c>
      <c r="Z62" s="12">
        <v>0</v>
      </c>
      <c r="AA62" s="12">
        <v>0</v>
      </c>
      <c r="AB62" s="9">
        <f t="shared" si="8"/>
        <v>0</v>
      </c>
      <c r="AC62" s="9">
        <f t="shared" si="8"/>
        <v>0</v>
      </c>
      <c r="AD62" s="54"/>
      <c r="AE62" s="7"/>
      <c r="AF62" s="7"/>
      <c r="AH62" s="14" t="e">
        <f>VLOOKUP(B62,'[2]All Discoms'!$B$3:$M$49,12,0)</f>
        <v>#N/A</v>
      </c>
      <c r="AI62" s="15" t="e">
        <f t="shared" si="3"/>
        <v>#N/A</v>
      </c>
    </row>
    <row r="63" spans="1:35" ht="18" customHeight="1">
      <c r="A63" s="7">
        <v>57</v>
      </c>
      <c r="B63" s="8" t="s">
        <v>91</v>
      </c>
      <c r="C63" s="10"/>
      <c r="D63" s="10"/>
      <c r="E63" s="10"/>
      <c r="F63" s="10"/>
      <c r="G63" s="11"/>
      <c r="H63" s="11">
        <v>0</v>
      </c>
      <c r="I63" s="11">
        <v>0</v>
      </c>
      <c r="J63" s="12">
        <v>0</v>
      </c>
      <c r="K63" s="12">
        <v>0</v>
      </c>
      <c r="L63" s="12">
        <v>0</v>
      </c>
      <c r="M63" s="12">
        <v>0</v>
      </c>
      <c r="N63" s="12">
        <v>0</v>
      </c>
      <c r="O63" s="12">
        <v>0</v>
      </c>
      <c r="P63" s="13">
        <v>0</v>
      </c>
      <c r="Q63" s="13">
        <v>0</v>
      </c>
      <c r="R63" s="13">
        <v>0</v>
      </c>
      <c r="S63" s="13">
        <v>0</v>
      </c>
      <c r="T63" s="13">
        <v>0</v>
      </c>
      <c r="U63" s="13">
        <v>0</v>
      </c>
      <c r="V63" s="13">
        <v>0</v>
      </c>
      <c r="W63" s="13">
        <v>0</v>
      </c>
      <c r="X63" s="13">
        <v>0</v>
      </c>
      <c r="Y63" s="12">
        <v>0</v>
      </c>
      <c r="Z63" s="12">
        <v>0</v>
      </c>
      <c r="AA63" s="12">
        <v>0</v>
      </c>
      <c r="AB63" s="9">
        <f t="shared" si="8"/>
        <v>0</v>
      </c>
      <c r="AC63" s="9">
        <f t="shared" si="8"/>
        <v>0</v>
      </c>
      <c r="AD63" s="54"/>
      <c r="AE63" s="7"/>
      <c r="AF63" s="7"/>
      <c r="AH63" s="14" t="e">
        <f>VLOOKUP(B63,'[2]All Discoms'!$B$3:$M$49,12,0)</f>
        <v>#N/A</v>
      </c>
      <c r="AI63" s="15" t="e">
        <f t="shared" si="3"/>
        <v>#N/A</v>
      </c>
    </row>
    <row r="64" spans="1:35" ht="18" customHeight="1">
      <c r="A64" s="7">
        <v>58</v>
      </c>
      <c r="B64" s="8" t="s">
        <v>92</v>
      </c>
      <c r="C64" s="10"/>
      <c r="D64" s="10"/>
      <c r="E64" s="10"/>
      <c r="F64" s="10"/>
      <c r="G64" s="11"/>
      <c r="H64" s="11">
        <v>0</v>
      </c>
      <c r="I64" s="11">
        <v>0</v>
      </c>
      <c r="J64" s="12">
        <v>0</v>
      </c>
      <c r="K64" s="12">
        <v>0</v>
      </c>
      <c r="L64" s="12">
        <v>0</v>
      </c>
      <c r="M64" s="12">
        <v>0</v>
      </c>
      <c r="N64" s="12">
        <v>0</v>
      </c>
      <c r="O64" s="12">
        <v>0</v>
      </c>
      <c r="P64" s="13">
        <v>0</v>
      </c>
      <c r="Q64" s="13">
        <v>0</v>
      </c>
      <c r="R64" s="13">
        <v>0</v>
      </c>
      <c r="S64" s="13">
        <v>0</v>
      </c>
      <c r="T64" s="13">
        <v>0</v>
      </c>
      <c r="U64" s="13">
        <v>0</v>
      </c>
      <c r="V64" s="13">
        <v>0</v>
      </c>
      <c r="W64" s="13">
        <v>0</v>
      </c>
      <c r="X64" s="13">
        <v>0</v>
      </c>
      <c r="Y64" s="12">
        <v>0</v>
      </c>
      <c r="Z64" s="12">
        <v>0</v>
      </c>
      <c r="AA64" s="12">
        <v>0</v>
      </c>
      <c r="AB64" s="9">
        <f t="shared" si="8"/>
        <v>0</v>
      </c>
      <c r="AC64" s="9">
        <f t="shared" si="8"/>
        <v>0</v>
      </c>
      <c r="AD64" s="54"/>
      <c r="AE64" s="7"/>
      <c r="AF64" s="7"/>
      <c r="AH64" s="14" t="e">
        <f>VLOOKUP(B64,'[2]All Discoms'!$B$3:$M$49,12,0)</f>
        <v>#N/A</v>
      </c>
      <c r="AI64" s="15" t="e">
        <f t="shared" si="3"/>
        <v>#N/A</v>
      </c>
    </row>
    <row r="65" spans="1:35" ht="18" customHeight="1">
      <c r="A65" s="7">
        <v>59</v>
      </c>
      <c r="B65" s="8" t="s">
        <v>93</v>
      </c>
      <c r="C65" s="10"/>
      <c r="D65" s="10"/>
      <c r="E65" s="10"/>
      <c r="F65" s="10"/>
      <c r="G65" s="11"/>
      <c r="H65" s="11">
        <v>0</v>
      </c>
      <c r="I65" s="11">
        <v>0</v>
      </c>
      <c r="J65" s="12">
        <v>0</v>
      </c>
      <c r="K65" s="12">
        <v>0</v>
      </c>
      <c r="L65" s="12">
        <v>0</v>
      </c>
      <c r="M65" s="12">
        <v>0</v>
      </c>
      <c r="N65" s="12">
        <v>0</v>
      </c>
      <c r="O65" s="12">
        <v>0</v>
      </c>
      <c r="P65" s="13">
        <v>0</v>
      </c>
      <c r="Q65" s="13">
        <v>0</v>
      </c>
      <c r="R65" s="13">
        <v>0</v>
      </c>
      <c r="S65" s="13">
        <v>0</v>
      </c>
      <c r="T65" s="13">
        <v>0</v>
      </c>
      <c r="U65" s="13">
        <v>0</v>
      </c>
      <c r="V65" s="13">
        <v>0</v>
      </c>
      <c r="W65" s="13">
        <v>0</v>
      </c>
      <c r="X65" s="13">
        <v>0</v>
      </c>
      <c r="Y65" s="12">
        <v>0</v>
      </c>
      <c r="Z65" s="12">
        <v>0</v>
      </c>
      <c r="AA65" s="12">
        <v>0</v>
      </c>
      <c r="AB65" s="9">
        <f t="shared" si="8"/>
        <v>0</v>
      </c>
      <c r="AC65" s="9">
        <f t="shared" si="8"/>
        <v>0</v>
      </c>
      <c r="AD65" s="54"/>
      <c r="AE65" s="7"/>
      <c r="AF65" s="7"/>
      <c r="AH65" s="14" t="e">
        <f>VLOOKUP(B65,'[2]All Discoms'!$B$3:$M$49,12,0)</f>
        <v>#N/A</v>
      </c>
      <c r="AI65" s="15" t="e">
        <f t="shared" si="3"/>
        <v>#N/A</v>
      </c>
    </row>
    <row r="66" spans="1:35" ht="18" customHeight="1">
      <c r="A66" s="7">
        <v>60</v>
      </c>
      <c r="B66" s="8" t="s">
        <v>119</v>
      </c>
      <c r="C66" s="10"/>
      <c r="D66" s="10"/>
      <c r="E66" s="10"/>
      <c r="F66" s="10"/>
      <c r="G66" s="11"/>
      <c r="H66" s="11">
        <v>35.520000000000003</v>
      </c>
      <c r="I66" s="11">
        <v>35.520000000000003</v>
      </c>
      <c r="J66" s="12">
        <v>0</v>
      </c>
      <c r="K66" s="12">
        <v>0</v>
      </c>
      <c r="L66" s="12">
        <v>0</v>
      </c>
      <c r="M66" s="12">
        <v>0</v>
      </c>
      <c r="N66" s="12">
        <v>186.20159999999998</v>
      </c>
      <c r="O66" s="12">
        <v>186.20159999999998</v>
      </c>
      <c r="P66" s="13">
        <v>0</v>
      </c>
      <c r="Q66" s="13">
        <v>0</v>
      </c>
      <c r="R66" s="13">
        <v>0</v>
      </c>
      <c r="S66" s="13">
        <v>0</v>
      </c>
      <c r="T66" s="13">
        <v>0</v>
      </c>
      <c r="U66" s="13">
        <v>0</v>
      </c>
      <c r="V66" s="13">
        <v>0</v>
      </c>
      <c r="W66" s="13">
        <v>0</v>
      </c>
      <c r="X66" s="13">
        <v>0</v>
      </c>
      <c r="Y66" s="12">
        <v>0</v>
      </c>
      <c r="Z66" s="12">
        <v>186.20159999999998</v>
      </c>
      <c r="AA66" s="12">
        <v>186.20159999999998</v>
      </c>
      <c r="AB66" s="9">
        <f t="shared" si="8"/>
        <v>0</v>
      </c>
      <c r="AC66" s="9">
        <f t="shared" si="8"/>
        <v>5.2421621621621615</v>
      </c>
      <c r="AD66" s="54"/>
      <c r="AE66" s="7"/>
      <c r="AF66" s="7"/>
      <c r="AH66" s="14" t="e">
        <f>VLOOKUP(B66,'[2]All Discoms'!$B$3:$M$49,12,0)</f>
        <v>#N/A</v>
      </c>
      <c r="AI66" s="15" t="e">
        <f t="shared" si="3"/>
        <v>#N/A</v>
      </c>
    </row>
    <row r="67" spans="1:35" ht="18" customHeight="1">
      <c r="A67" s="7">
        <v>61</v>
      </c>
      <c r="B67" s="17" t="s">
        <v>94</v>
      </c>
      <c r="C67" s="18">
        <f>C59+C60+C61+C62+C63+C64+C65+C66</f>
        <v>0</v>
      </c>
      <c r="D67" s="18"/>
      <c r="E67" s="18"/>
      <c r="F67" s="18"/>
      <c r="G67" s="11"/>
      <c r="H67" s="19">
        <v>211.52160499999999</v>
      </c>
      <c r="I67" s="19">
        <v>211.52160499999999</v>
      </c>
      <c r="J67" s="20">
        <v>0</v>
      </c>
      <c r="K67" s="20">
        <v>0</v>
      </c>
      <c r="L67" s="20">
        <v>0</v>
      </c>
      <c r="M67" s="20">
        <v>0</v>
      </c>
      <c r="N67" s="20">
        <v>2598.8798031819997</v>
      </c>
      <c r="O67" s="20">
        <v>2598.8798031819997</v>
      </c>
      <c r="P67" s="21">
        <v>0</v>
      </c>
      <c r="Q67" s="21">
        <v>0</v>
      </c>
      <c r="R67" s="21">
        <v>0</v>
      </c>
      <c r="S67" s="21">
        <v>0</v>
      </c>
      <c r="T67" s="21">
        <v>0</v>
      </c>
      <c r="U67" s="21">
        <v>0</v>
      </c>
      <c r="V67" s="21">
        <v>0</v>
      </c>
      <c r="W67" s="21">
        <v>0.61440000000000006</v>
      </c>
      <c r="X67" s="21">
        <v>0.61440000000000006</v>
      </c>
      <c r="Y67" s="20">
        <v>0</v>
      </c>
      <c r="Z67" s="20">
        <v>2599.4942031819996</v>
      </c>
      <c r="AA67" s="20">
        <v>2599.4942031819996</v>
      </c>
      <c r="AB67" s="22">
        <f t="shared" si="8"/>
        <v>0</v>
      </c>
      <c r="AC67" s="22">
        <f t="shared" si="8"/>
        <v>12.289497345587936</v>
      </c>
      <c r="AD67" s="55"/>
      <c r="AE67" s="7"/>
      <c r="AF67" s="7"/>
      <c r="AH67" s="14" t="e">
        <f>VLOOKUP(B67,'[2]All Discoms'!$B$3:$M$49,12,0)</f>
        <v>#N/A</v>
      </c>
      <c r="AI67" s="15" t="e">
        <f t="shared" si="3"/>
        <v>#N/A</v>
      </c>
    </row>
    <row r="68" spans="1:35" ht="18" customHeight="1">
      <c r="A68" s="7">
        <v>62</v>
      </c>
      <c r="B68" s="8" t="s">
        <v>95</v>
      </c>
      <c r="C68" s="10"/>
      <c r="D68" s="10"/>
      <c r="E68" s="10"/>
      <c r="F68" s="10"/>
      <c r="G68" s="11"/>
      <c r="H68" s="11">
        <v>0</v>
      </c>
      <c r="I68" s="11">
        <v>0</v>
      </c>
      <c r="J68" s="12">
        <v>3285.0333333333338</v>
      </c>
      <c r="K68" s="12">
        <v>2577.7316490000003</v>
      </c>
      <c r="L68" s="12">
        <v>-707.30168433333347</v>
      </c>
      <c r="M68" s="12">
        <v>0</v>
      </c>
      <c r="N68" s="12">
        <v>316.30910999999998</v>
      </c>
      <c r="O68" s="12">
        <v>316.30910999999998</v>
      </c>
      <c r="P68" s="13">
        <v>0</v>
      </c>
      <c r="Q68" s="13">
        <v>0</v>
      </c>
      <c r="R68" s="13">
        <v>0</v>
      </c>
      <c r="S68" s="13">
        <v>0</v>
      </c>
      <c r="T68" s="13">
        <v>0</v>
      </c>
      <c r="U68" s="13">
        <v>0</v>
      </c>
      <c r="V68" s="13">
        <v>0</v>
      </c>
      <c r="W68" s="13">
        <v>0</v>
      </c>
      <c r="X68" s="13">
        <v>0</v>
      </c>
      <c r="Y68" s="12">
        <v>3285.0333333333338</v>
      </c>
      <c r="Z68" s="12">
        <v>2894.0407590000004</v>
      </c>
      <c r="AA68" s="12">
        <v>-390.99257433333332</v>
      </c>
      <c r="AB68" s="9">
        <f t="shared" ref="AB68:AC76" si="9">IFERROR(Y68/G68,0)</f>
        <v>0</v>
      </c>
      <c r="AC68" s="9">
        <f t="shared" si="9"/>
        <v>0</v>
      </c>
      <c r="AD68" s="56" t="s">
        <v>107</v>
      </c>
      <c r="AE68" s="7"/>
      <c r="AF68" s="7"/>
      <c r="AH68" s="14" t="e">
        <f>VLOOKUP(B68,'[2]All Discoms'!$B$3:$M$49,12,0)</f>
        <v>#N/A</v>
      </c>
      <c r="AI68" s="15" t="e">
        <f t="shared" si="3"/>
        <v>#N/A</v>
      </c>
    </row>
    <row r="69" spans="1:35" ht="18" customHeight="1">
      <c r="A69" s="7">
        <v>63</v>
      </c>
      <c r="B69" s="8" t="s">
        <v>96</v>
      </c>
      <c r="C69" s="10"/>
      <c r="D69" s="10"/>
      <c r="E69" s="10"/>
      <c r="F69" s="10"/>
      <c r="G69" s="11"/>
      <c r="H69" s="11">
        <v>0</v>
      </c>
      <c r="I69" s="11">
        <v>0</v>
      </c>
      <c r="J69" s="12">
        <v>90.533333333333346</v>
      </c>
      <c r="K69" s="12">
        <v>55.963769999999997</v>
      </c>
      <c r="L69" s="12">
        <v>-34.569563333333349</v>
      </c>
      <c r="M69" s="12">
        <v>0</v>
      </c>
      <c r="N69" s="12">
        <v>0</v>
      </c>
      <c r="O69" s="12">
        <v>0</v>
      </c>
      <c r="P69" s="13">
        <v>0</v>
      </c>
      <c r="Q69" s="13">
        <v>0</v>
      </c>
      <c r="R69" s="13">
        <v>0</v>
      </c>
      <c r="S69" s="13">
        <v>0</v>
      </c>
      <c r="T69" s="13">
        <v>0</v>
      </c>
      <c r="U69" s="13">
        <v>0</v>
      </c>
      <c r="V69" s="13">
        <v>0</v>
      </c>
      <c r="W69" s="13">
        <v>0</v>
      </c>
      <c r="X69" s="13">
        <v>0</v>
      </c>
      <c r="Y69" s="12">
        <v>90.533333333333346</v>
      </c>
      <c r="Z69" s="12">
        <v>55.963769999999997</v>
      </c>
      <c r="AA69" s="12">
        <v>-34.569563333333349</v>
      </c>
      <c r="AB69" s="9">
        <f t="shared" si="9"/>
        <v>0</v>
      </c>
      <c r="AC69" s="9">
        <f t="shared" si="9"/>
        <v>0</v>
      </c>
      <c r="AD69" s="56"/>
      <c r="AE69" s="7"/>
      <c r="AF69" s="7"/>
      <c r="AH69" s="14" t="e">
        <f>VLOOKUP(B69,'[2]All Discoms'!$B$3:$M$49,12,0)</f>
        <v>#N/A</v>
      </c>
      <c r="AI69" s="15" t="e">
        <f t="shared" si="3"/>
        <v>#N/A</v>
      </c>
    </row>
    <row r="70" spans="1:35" ht="18" customHeight="1">
      <c r="A70" s="7">
        <v>64</v>
      </c>
      <c r="B70" s="8" t="s">
        <v>97</v>
      </c>
      <c r="C70" s="10"/>
      <c r="D70" s="10"/>
      <c r="E70" s="10"/>
      <c r="F70" s="10"/>
      <c r="G70" s="11"/>
      <c r="H70" s="11">
        <v>0</v>
      </c>
      <c r="I70" s="11">
        <v>0</v>
      </c>
      <c r="J70" s="12">
        <v>1200.0083333333332</v>
      </c>
      <c r="K70" s="12">
        <v>1274.9944920000003</v>
      </c>
      <c r="L70" s="12">
        <v>74.986158666666825</v>
      </c>
      <c r="M70" s="12">
        <v>0</v>
      </c>
      <c r="N70" s="12">
        <v>0</v>
      </c>
      <c r="O70" s="12">
        <v>0</v>
      </c>
      <c r="P70" s="13">
        <v>0</v>
      </c>
      <c r="Q70" s="13">
        <v>0</v>
      </c>
      <c r="R70" s="13">
        <v>0</v>
      </c>
      <c r="S70" s="13">
        <v>0</v>
      </c>
      <c r="T70" s="13">
        <v>0</v>
      </c>
      <c r="U70" s="13">
        <v>0</v>
      </c>
      <c r="V70" s="13">
        <v>0</v>
      </c>
      <c r="W70" s="13">
        <v>0</v>
      </c>
      <c r="X70" s="13">
        <v>0</v>
      </c>
      <c r="Y70" s="12">
        <v>1200.0083333333332</v>
      </c>
      <c r="Z70" s="12">
        <v>1274.9944920000003</v>
      </c>
      <c r="AA70" s="12">
        <v>74.986158666667052</v>
      </c>
      <c r="AB70" s="9">
        <f t="shared" si="9"/>
        <v>0</v>
      </c>
      <c r="AC70" s="9">
        <f t="shared" si="9"/>
        <v>0</v>
      </c>
      <c r="AD70" s="56"/>
      <c r="AE70" s="7"/>
      <c r="AF70" s="7"/>
      <c r="AH70" s="14" t="e">
        <f>VLOOKUP(B70,'[2]All Discoms'!$B$3:$M$49,12,0)</f>
        <v>#N/A</v>
      </c>
      <c r="AI70" s="15" t="e">
        <f t="shared" ref="AI70:AI75" si="10">G70-AH70</f>
        <v>#N/A</v>
      </c>
    </row>
    <row r="71" spans="1:35" ht="18" customHeight="1">
      <c r="A71" s="7">
        <v>65</v>
      </c>
      <c r="B71" s="8" t="s">
        <v>98</v>
      </c>
      <c r="C71" s="10"/>
      <c r="D71" s="10"/>
      <c r="E71" s="10"/>
      <c r="F71" s="10"/>
      <c r="G71" s="11"/>
      <c r="H71" s="11">
        <v>0</v>
      </c>
      <c r="I71" s="11">
        <v>0</v>
      </c>
      <c r="J71" s="12">
        <v>3.0383333333333331</v>
      </c>
      <c r="K71" s="12">
        <v>4.1507000000000005</v>
      </c>
      <c r="L71" s="12">
        <v>1.1123666666666665</v>
      </c>
      <c r="M71" s="12">
        <v>0</v>
      </c>
      <c r="N71" s="12">
        <v>0</v>
      </c>
      <c r="O71" s="12">
        <v>0</v>
      </c>
      <c r="P71" s="13">
        <v>0</v>
      </c>
      <c r="Q71" s="13">
        <v>0</v>
      </c>
      <c r="R71" s="13">
        <v>0</v>
      </c>
      <c r="S71" s="13">
        <v>0</v>
      </c>
      <c r="T71" s="13">
        <v>0</v>
      </c>
      <c r="U71" s="13">
        <v>0</v>
      </c>
      <c r="V71" s="13">
        <v>0</v>
      </c>
      <c r="W71" s="13">
        <v>0</v>
      </c>
      <c r="X71" s="13">
        <v>0</v>
      </c>
      <c r="Y71" s="12">
        <v>3.0383333333333331</v>
      </c>
      <c r="Z71" s="12">
        <v>4.1507000000000005</v>
      </c>
      <c r="AA71" s="12">
        <v>1.1123666666666674</v>
      </c>
      <c r="AB71" s="9">
        <f t="shared" si="9"/>
        <v>0</v>
      </c>
      <c r="AC71" s="9">
        <f t="shared" si="9"/>
        <v>0</v>
      </c>
      <c r="AD71" s="56"/>
      <c r="AE71" s="7"/>
      <c r="AF71" s="7"/>
      <c r="AH71" s="14" t="e">
        <f>VLOOKUP(B71,'[2]All Discoms'!$B$3:$M$49,12,0)</f>
        <v>#N/A</v>
      </c>
      <c r="AI71" s="15" t="e">
        <f t="shared" si="10"/>
        <v>#N/A</v>
      </c>
    </row>
    <row r="72" spans="1:35" ht="23.25" customHeight="1">
      <c r="A72" s="16">
        <f>A71+1</f>
        <v>66</v>
      </c>
      <c r="B72" s="17" t="s">
        <v>99</v>
      </c>
      <c r="C72" s="18">
        <f>C68+C69+C70+C71</f>
        <v>0</v>
      </c>
      <c r="D72" s="18"/>
      <c r="E72" s="18"/>
      <c r="F72" s="18"/>
      <c r="G72" s="11"/>
      <c r="H72" s="19">
        <v>0</v>
      </c>
      <c r="I72" s="19">
        <v>0</v>
      </c>
      <c r="J72" s="20">
        <v>4578.6133333333337</v>
      </c>
      <c r="K72" s="20">
        <v>3912.8406110000005</v>
      </c>
      <c r="L72" s="20">
        <v>-665.77272233333338</v>
      </c>
      <c r="M72" s="20">
        <v>0</v>
      </c>
      <c r="N72" s="20">
        <v>316.30910999999998</v>
      </c>
      <c r="O72" s="20">
        <v>316.30910999999998</v>
      </c>
      <c r="P72" s="21">
        <v>0</v>
      </c>
      <c r="Q72" s="21">
        <v>0</v>
      </c>
      <c r="R72" s="21">
        <v>0</v>
      </c>
      <c r="S72" s="21">
        <v>0</v>
      </c>
      <c r="T72" s="21">
        <v>0</v>
      </c>
      <c r="U72" s="21">
        <v>0</v>
      </c>
      <c r="V72" s="21">
        <v>0</v>
      </c>
      <c r="W72" s="21">
        <v>0</v>
      </c>
      <c r="X72" s="21">
        <v>0</v>
      </c>
      <c r="Y72" s="20">
        <v>4578.6133333333337</v>
      </c>
      <c r="Z72" s="20">
        <v>4229.1497210000007</v>
      </c>
      <c r="AA72" s="20">
        <v>-349.46361233333295</v>
      </c>
      <c r="AB72" s="22">
        <f t="shared" si="9"/>
        <v>0</v>
      </c>
      <c r="AC72" s="22">
        <f t="shared" si="9"/>
        <v>0</v>
      </c>
      <c r="AD72" s="56"/>
      <c r="AE72" s="7"/>
      <c r="AF72" s="7"/>
      <c r="AH72" s="14" t="e">
        <f>VLOOKUP(B72,'[2]All Discoms'!$B$3:$M$49,12,0)</f>
        <v>#N/A</v>
      </c>
      <c r="AI72" s="15" t="e">
        <f t="shared" si="10"/>
        <v>#N/A</v>
      </c>
    </row>
    <row r="73" spans="1:35" s="23" customFormat="1" ht="41.25" customHeight="1">
      <c r="A73" s="16">
        <f>A72+1</f>
        <v>67</v>
      </c>
      <c r="B73" s="16" t="s">
        <v>100</v>
      </c>
      <c r="C73" s="18"/>
      <c r="D73" s="18"/>
      <c r="E73" s="18"/>
      <c r="F73" s="18"/>
      <c r="G73" s="19">
        <f>G12+G23+G43+G47+G52+G58</f>
        <v>6513.33</v>
      </c>
      <c r="H73" s="19">
        <v>6067.1839278056405</v>
      </c>
      <c r="I73" s="19">
        <v>-447.02607219435902</v>
      </c>
      <c r="J73" s="20">
        <v>13027.779999999999</v>
      </c>
      <c r="K73" s="20">
        <v>11661.15610744798</v>
      </c>
      <c r="L73" s="20">
        <v>-1366.6238925520215</v>
      </c>
      <c r="M73" s="20">
        <v>22075.7012</v>
      </c>
      <c r="N73" s="20">
        <v>24137.324192588527</v>
      </c>
      <c r="O73" s="20">
        <v>2061.6229925885268</v>
      </c>
      <c r="P73" s="21">
        <v>0</v>
      </c>
      <c r="Q73" s="21">
        <v>0</v>
      </c>
      <c r="R73" s="21">
        <v>0</v>
      </c>
      <c r="S73" s="21">
        <v>0</v>
      </c>
      <c r="T73" s="21">
        <v>0</v>
      </c>
      <c r="U73" s="21">
        <v>0</v>
      </c>
      <c r="V73" s="21">
        <v>0</v>
      </c>
      <c r="W73" s="21">
        <v>134.25535652594655</v>
      </c>
      <c r="X73" s="21">
        <v>134.25535652594655</v>
      </c>
      <c r="Y73" s="20">
        <v>35103.481200000002</v>
      </c>
      <c r="Z73" s="20">
        <v>35932.735656562443</v>
      </c>
      <c r="AA73" s="20">
        <v>829.25445656245051</v>
      </c>
      <c r="AB73" s="22">
        <f t="shared" si="9"/>
        <v>5.389482983358743</v>
      </c>
      <c r="AC73" s="22">
        <f t="shared" si="9"/>
        <v>5.922473438110929</v>
      </c>
      <c r="AD73" s="26" t="s">
        <v>108</v>
      </c>
      <c r="AE73" s="16"/>
      <c r="AF73" s="16"/>
      <c r="AH73" s="14" t="e">
        <f>VLOOKUP(B73,'[2]All Discoms'!$B$3:$M$49,12,0)</f>
        <v>#N/A</v>
      </c>
      <c r="AI73" s="15" t="e">
        <f t="shared" si="10"/>
        <v>#N/A</v>
      </c>
    </row>
    <row r="74" spans="1:35" ht="64.5" customHeight="1">
      <c r="A74" s="7">
        <f>A73+1</f>
        <v>68</v>
      </c>
      <c r="B74" s="8" t="s">
        <v>101</v>
      </c>
      <c r="C74" s="10"/>
      <c r="D74" s="10"/>
      <c r="E74" s="10"/>
      <c r="F74" s="10"/>
      <c r="G74" s="11"/>
      <c r="H74" s="11">
        <v>0</v>
      </c>
      <c r="I74" s="11">
        <v>0</v>
      </c>
      <c r="J74" s="12">
        <v>0</v>
      </c>
      <c r="K74" s="12">
        <v>141.97303200000002</v>
      </c>
      <c r="L74" s="12">
        <v>141.97303200000002</v>
      </c>
      <c r="M74" s="12">
        <v>0</v>
      </c>
      <c r="N74" s="12">
        <v>15.84122</v>
      </c>
      <c r="O74" s="12">
        <v>15.84122</v>
      </c>
      <c r="P74" s="13">
        <v>0</v>
      </c>
      <c r="Q74" s="13">
        <v>0</v>
      </c>
      <c r="R74" s="13">
        <v>0</v>
      </c>
      <c r="S74" s="13">
        <v>0</v>
      </c>
      <c r="T74" s="13">
        <v>0</v>
      </c>
      <c r="U74" s="13">
        <v>0</v>
      </c>
      <c r="V74" s="13">
        <v>0</v>
      </c>
      <c r="W74" s="13">
        <v>0</v>
      </c>
      <c r="X74" s="13">
        <v>0</v>
      </c>
      <c r="Y74" s="12">
        <v>0</v>
      </c>
      <c r="Z74" s="12">
        <v>157.81425200000001</v>
      </c>
      <c r="AA74" s="12">
        <v>157.81425200000001</v>
      </c>
      <c r="AB74" s="9">
        <f t="shared" si="9"/>
        <v>0</v>
      </c>
      <c r="AC74" s="9">
        <f t="shared" si="9"/>
        <v>0</v>
      </c>
      <c r="AD74" s="57" t="s">
        <v>114</v>
      </c>
      <c r="AE74" s="7"/>
      <c r="AF74" s="7"/>
      <c r="AH74" s="14" t="e">
        <f>VLOOKUP(B74,'[2]All Discoms'!$B$3:$M$49,12,0)</f>
        <v>#N/A</v>
      </c>
      <c r="AI74" s="15" t="e">
        <f t="shared" si="10"/>
        <v>#N/A</v>
      </c>
    </row>
    <row r="75" spans="1:35" ht="57.75" customHeight="1">
      <c r="A75" s="7">
        <v>69</v>
      </c>
      <c r="B75" s="8" t="s">
        <v>102</v>
      </c>
      <c r="C75" s="10"/>
      <c r="D75" s="10"/>
      <c r="E75" s="10"/>
      <c r="F75" s="10"/>
      <c r="G75" s="11"/>
      <c r="H75" s="11">
        <v>0</v>
      </c>
      <c r="I75" s="11">
        <v>0</v>
      </c>
      <c r="J75" s="12">
        <v>0</v>
      </c>
      <c r="K75" s="12">
        <v>0</v>
      </c>
      <c r="L75" s="12">
        <v>0</v>
      </c>
      <c r="M75" s="12">
        <v>0</v>
      </c>
      <c r="N75" s="12">
        <v>20.613320000000002</v>
      </c>
      <c r="O75" s="12">
        <v>20.613320000000002</v>
      </c>
      <c r="P75" s="13">
        <v>0</v>
      </c>
      <c r="Q75" s="13">
        <v>0</v>
      </c>
      <c r="R75" s="13">
        <v>0</v>
      </c>
      <c r="S75" s="13">
        <v>0</v>
      </c>
      <c r="T75" s="13">
        <v>0</v>
      </c>
      <c r="U75" s="13">
        <v>0</v>
      </c>
      <c r="V75" s="13">
        <v>0</v>
      </c>
      <c r="W75" s="13">
        <v>0</v>
      </c>
      <c r="X75" s="13">
        <v>0</v>
      </c>
      <c r="Y75" s="12">
        <v>0</v>
      </c>
      <c r="Z75" s="12">
        <v>20.613320000000002</v>
      </c>
      <c r="AA75" s="12">
        <v>20.613320000000002</v>
      </c>
      <c r="AB75" s="9">
        <f t="shared" si="9"/>
        <v>0</v>
      </c>
      <c r="AC75" s="9">
        <f t="shared" si="9"/>
        <v>0</v>
      </c>
      <c r="AD75" s="57" t="s">
        <v>121</v>
      </c>
      <c r="AE75" s="7"/>
      <c r="AF75" s="7"/>
      <c r="AH75" s="14" t="e">
        <f>VLOOKUP(B75,'[2]All Discoms'!$B$3:$M$49,12,0)</f>
        <v>#N/A</v>
      </c>
      <c r="AI75" s="15" t="e">
        <f t="shared" si="10"/>
        <v>#N/A</v>
      </c>
    </row>
    <row r="76" spans="1:35" s="23" customFormat="1" ht="62.25" customHeight="1">
      <c r="A76" s="16">
        <f>A74+1</f>
        <v>69</v>
      </c>
      <c r="B76" s="16" t="s">
        <v>103</v>
      </c>
      <c r="C76" s="27">
        <f>C12+C23+C43+C47+C52+C58+C67</f>
        <v>36476.436000000002</v>
      </c>
      <c r="D76" s="27">
        <f>D12+D23+D43+D47+D52+D58+D67</f>
        <v>6983.84</v>
      </c>
      <c r="E76" s="27">
        <f>E12+E23+E43+E47+E52+E58+E67</f>
        <v>7236.1765999449399</v>
      </c>
      <c r="F76" s="27">
        <f>E76-D76</f>
        <v>252.33659994493973</v>
      </c>
      <c r="G76" s="27">
        <f>G12+G23+G43+G47+G52+G58+G67</f>
        <v>6513.33</v>
      </c>
      <c r="H76" s="27">
        <v>6067.1839278056414</v>
      </c>
      <c r="I76" s="27">
        <v>-447.02607219435907</v>
      </c>
      <c r="J76" s="27">
        <f>J75+J74+J73</f>
        <v>13027.78</v>
      </c>
      <c r="K76" s="27">
        <f t="shared" ref="K76:L76" si="11">K75+K74+K73</f>
        <v>11803.129139447999</v>
      </c>
      <c r="L76" s="27">
        <f t="shared" si="11"/>
        <v>-1224.6508605520198</v>
      </c>
      <c r="M76" s="27">
        <f>M75+M74+M73</f>
        <v>22075.7012</v>
      </c>
      <c r="N76" s="27">
        <f t="shared" ref="N76" si="12">N75+N74+N73</f>
        <v>24173.7787325885</v>
      </c>
      <c r="O76" s="27">
        <f t="shared" ref="O76" si="13">O75+O74+O73</f>
        <v>2098.0775325885302</v>
      </c>
      <c r="P76" s="27">
        <f>P75+P74+P73</f>
        <v>0</v>
      </c>
      <c r="Q76" s="27">
        <f t="shared" ref="Q76" si="14">Q75+Q74+Q73</f>
        <v>0</v>
      </c>
      <c r="R76" s="27">
        <f t="shared" ref="R76" si="15">R75+R74+R73</f>
        <v>0</v>
      </c>
      <c r="S76" s="27">
        <f>S75+S74+S73</f>
        <v>0</v>
      </c>
      <c r="T76" s="27">
        <f t="shared" ref="T76" si="16">T75+T74+T73</f>
        <v>0</v>
      </c>
      <c r="U76" s="27">
        <f t="shared" ref="U76" si="17">U75+U74+U73</f>
        <v>0</v>
      </c>
      <c r="V76" s="27">
        <f>V75+V74+V73</f>
        <v>0</v>
      </c>
      <c r="W76" s="27">
        <f t="shared" ref="W76" si="18">W75+W74+W73</f>
        <v>134.25535652594701</v>
      </c>
      <c r="X76" s="27">
        <f t="shared" ref="X76" si="19">X75+X74+X73</f>
        <v>134.25535652594701</v>
      </c>
      <c r="Y76" s="27">
        <f>Y75+Y74+Y73</f>
        <v>35103.481200000002</v>
      </c>
      <c r="Z76" s="27">
        <f t="shared" ref="Z76" si="20">Z75+Z74+Z73</f>
        <v>36111.1632285624</v>
      </c>
      <c r="AA76" s="27">
        <f t="shared" ref="AA76" si="21">AA75+AA74+AA73</f>
        <v>1007.682028562451</v>
      </c>
      <c r="AB76" s="22">
        <f t="shared" si="9"/>
        <v>5.389482983358743</v>
      </c>
      <c r="AC76" s="22">
        <f t="shared" si="9"/>
        <v>5.9518820688897369</v>
      </c>
      <c r="AD76" s="58" t="s">
        <v>109</v>
      </c>
      <c r="AE76" s="16">
        <f>I76/G76*100</f>
        <v>-6.8632492472262125</v>
      </c>
      <c r="AF76" s="16"/>
    </row>
    <row r="77" spans="1:35" ht="26.25" customHeight="1">
      <c r="AC77" s="14">
        <f>5.92-5.39</f>
        <v>0.53000000000000025</v>
      </c>
    </row>
    <row r="78" spans="1:35" ht="26.25" customHeight="1">
      <c r="H78" s="28">
        <v>6067.1839278056414</v>
      </c>
      <c r="Z78" s="29">
        <v>36111.163228562451</v>
      </c>
    </row>
    <row r="79" spans="1:35" ht="26.25" customHeight="1">
      <c r="B79" s="30"/>
      <c r="H79" s="30">
        <f>H76-H78</f>
        <v>0</v>
      </c>
      <c r="Z79" s="31">
        <f>Z76-Z78</f>
        <v>-1.0186340659856796E-10</v>
      </c>
    </row>
    <row r="80" spans="1:35" ht="26.25" customHeight="1">
      <c r="L80" s="32"/>
      <c r="M80" s="32"/>
      <c r="N80" s="32"/>
      <c r="R80" s="32"/>
      <c r="Z80" s="30"/>
    </row>
    <row r="81" spans="3:27" ht="26.25" customHeight="1">
      <c r="H81" s="30"/>
    </row>
    <row r="82" spans="3:27" ht="26.25" customHeight="1">
      <c r="C82" s="30"/>
      <c r="D82" s="30"/>
      <c r="E82" s="30"/>
      <c r="F82" s="30"/>
      <c r="Z82" s="30"/>
    </row>
    <row r="84" spans="3:27" ht="26.25" customHeight="1">
      <c r="AA84" s="30"/>
    </row>
    <row r="447" spans="17:29" ht="26.25" customHeight="1">
      <c r="Q447" s="14">
        <f>SUM(Q426:Q446)</f>
        <v>0</v>
      </c>
      <c r="R447" s="14">
        <f t="shared" ref="R447:AC447" si="22">SUM(R426:R446)</f>
        <v>0</v>
      </c>
      <c r="S447" s="14">
        <f t="shared" si="22"/>
        <v>0</v>
      </c>
      <c r="T447" s="14">
        <f t="shared" si="22"/>
        <v>0</v>
      </c>
      <c r="U447" s="14">
        <f t="shared" si="22"/>
        <v>0</v>
      </c>
      <c r="V447" s="14">
        <f t="shared" si="22"/>
        <v>0</v>
      </c>
      <c r="W447" s="14">
        <f t="shared" si="22"/>
        <v>0</v>
      </c>
      <c r="X447" s="14">
        <f t="shared" si="22"/>
        <v>0</v>
      </c>
      <c r="Y447" s="14">
        <f t="shared" si="22"/>
        <v>0</v>
      </c>
      <c r="Z447" s="14">
        <f t="shared" si="22"/>
        <v>0</v>
      </c>
      <c r="AA447" s="14">
        <f t="shared" si="22"/>
        <v>0</v>
      </c>
      <c r="AB447" s="14">
        <f t="shared" si="22"/>
        <v>0</v>
      </c>
      <c r="AC447" s="14">
        <f t="shared" si="22"/>
        <v>0</v>
      </c>
    </row>
  </sheetData>
  <mergeCells count="24">
    <mergeCell ref="A1:AC1"/>
    <mergeCell ref="J2:AA2"/>
    <mergeCell ref="S3:U3"/>
    <mergeCell ref="C16:C18"/>
    <mergeCell ref="C2:C4"/>
    <mergeCell ref="G2:I3"/>
    <mergeCell ref="J3:L3"/>
    <mergeCell ref="M3:O3"/>
    <mergeCell ref="A2:A4"/>
    <mergeCell ref="AD13:AD23"/>
    <mergeCell ref="AD68:AD72"/>
    <mergeCell ref="B2:B4"/>
    <mergeCell ref="AD44:AD47"/>
    <mergeCell ref="AD24:AD43"/>
    <mergeCell ref="AD5:AD12"/>
    <mergeCell ref="AD2:AD4"/>
    <mergeCell ref="Y3:AA3"/>
    <mergeCell ref="V3:X3"/>
    <mergeCell ref="C21:C22"/>
    <mergeCell ref="P3:R3"/>
    <mergeCell ref="AD48:AD52"/>
    <mergeCell ref="D2:F3"/>
    <mergeCell ref="AD53:AD58"/>
    <mergeCell ref="AD60:AD67"/>
  </mergeCells>
  <printOptions horizontalCentered="1" verticalCentered="1"/>
  <pageMargins left="0.31496062992125984" right="0.31496062992125984" top="0.31496062992125984" bottom="0.31496062992125984" header="0" footer="0"/>
  <pageSetup paperSize="9" scale="42"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01-25-ALL</vt:lpstr>
      <vt:lpstr>'01-25-ALL'!Print_Area</vt:lpstr>
      <vt:lpstr>'01-25-ALL'!Print_Titles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2025-03-28T10:28:55Z</cp:lastPrinted>
  <dcterms:created xsi:type="dcterms:W3CDTF">2025-03-06T01:20:09Z</dcterms:created>
  <dcterms:modified xsi:type="dcterms:W3CDTF">2025-03-28T10:28:56Z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bb096f875ca04159ac26f23387842150</vt:lpwstr>
  </property>
</Properties>
</file>